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ška\Documents\Dokumenti\7_javna naročila\Občina Ljutomer_po pooblastilu DRSV\2_Razpisna dokumentacija\za objavo\Popravek 2\"/>
    </mc:Choice>
  </mc:AlternateContent>
  <xr:revisionPtr revIDLastSave="0" documentId="13_ncr:1_{1363034B-6D56-4A72-8E2A-7AE06AAE3A5E}" xr6:coauthVersionLast="47" xr6:coauthVersionMax="47" xr10:uidLastSave="{00000000-0000-0000-0000-000000000000}"/>
  <bookViews>
    <workbookView xWindow="57600" yWindow="1605" windowWidth="33315" windowHeight="14145" tabRatio="833" firstSheet="1" activeTab="1" xr2:uid="{00000000-000D-0000-FFFF-FFFF00000000}"/>
  </bookViews>
  <sheets>
    <sheet name="Sheet1" sheetId="34" r:id="rId1"/>
    <sheet name="1. rekapitulacija" sheetId="6" r:id="rId2"/>
    <sheet name="1.1 desni breg Mure" sheetId="14" r:id="rId3"/>
    <sheet name="1.2 zasaditev" sheetId="39" r:id="rId4"/>
    <sheet name="1.3 SN vod" sheetId="40" r:id="rId5"/>
    <sheet name="List1" sheetId="9" r:id="rId6"/>
    <sheet name="List3" sheetId="4" r:id="rId7"/>
  </sheets>
  <definedNames>
    <definedName name="_xlnm.Print_Area" localSheetId="1">'1. rekapitulacija'!$A$1:$F$43</definedName>
    <definedName name="_xlnm.Print_Area" localSheetId="2">'1.1 desni breg Mure'!$A$1:$F$109</definedName>
    <definedName name="_xlnm.Print_Area" localSheetId="3">'1.2 zasaditev'!$A$1:$F$98</definedName>
    <definedName name="_xlnm.Print_Area" localSheetId="4">'1.3 SN vod'!$A$1:$F$100</definedName>
    <definedName name="_xlnm.Print_Titles" localSheetId="2">'1.1 desni breg Mure'!$18:$19</definedName>
    <definedName name="_xlnm.Print_Titles" localSheetId="3">'1.2 zasaditev'!$19:$20</definedName>
    <definedName name="_xlnm.Print_Titles" localSheetId="4">'1.3 SN vod'!$20:$21</definedName>
  </definedNames>
  <calcPr calcId="191029" fullPrecision="0"/>
</workbook>
</file>

<file path=xl/calcChain.xml><?xml version="1.0" encoding="utf-8"?>
<calcChain xmlns="http://schemas.openxmlformats.org/spreadsheetml/2006/main">
  <c r="F78" i="40" l="1"/>
  <c r="F80" i="40" s="1"/>
  <c r="F14" i="40" s="1"/>
  <c r="F97" i="40"/>
  <c r="F95" i="40"/>
  <c r="F93" i="40"/>
  <c r="F91" i="40"/>
  <c r="F89" i="40"/>
  <c r="F87" i="40"/>
  <c r="F71" i="40"/>
  <c r="F69" i="40"/>
  <c r="F67" i="40"/>
  <c r="F65" i="40"/>
  <c r="F63" i="40"/>
  <c r="F61" i="40"/>
  <c r="F59" i="40"/>
  <c r="F52" i="40"/>
  <c r="F50" i="40"/>
  <c r="F48" i="40"/>
  <c r="F46" i="40"/>
  <c r="F44" i="40"/>
  <c r="F42" i="40"/>
  <c r="F40" i="40"/>
  <c r="F38" i="40"/>
  <c r="F32" i="40"/>
  <c r="F30" i="40"/>
  <c r="F28" i="40"/>
  <c r="F26" i="40"/>
  <c r="F24" i="40"/>
  <c r="F99" i="40" l="1"/>
  <c r="F15" i="40" s="1"/>
  <c r="F54" i="40"/>
  <c r="F34" i="40" l="1"/>
  <c r="F11" i="40" s="1"/>
  <c r="F86" i="39"/>
  <c r="D84" i="39"/>
  <c r="F84" i="39" s="1"/>
  <c r="D82" i="39"/>
  <c r="F82" i="39" s="1"/>
  <c r="F80" i="39"/>
  <c r="D80" i="39"/>
  <c r="D78" i="39"/>
  <c r="F78" i="39" s="1"/>
  <c r="D76" i="39"/>
  <c r="F76" i="39" s="1"/>
  <c r="F74" i="39"/>
  <c r="F72" i="39"/>
  <c r="F70" i="39"/>
  <c r="F68" i="39"/>
  <c r="F66" i="39"/>
  <c r="F64" i="39"/>
  <c r="F62" i="39"/>
  <c r="F60" i="39"/>
  <c r="F58" i="39"/>
  <c r="F56" i="39"/>
  <c r="F54" i="39"/>
  <c r="F52" i="39"/>
  <c r="F50" i="39"/>
  <c r="F48" i="39"/>
  <c r="F88" i="39" s="1"/>
  <c r="F46" i="39"/>
  <c r="F28" i="6"/>
  <c r="F12" i="40" l="1"/>
  <c r="F16" i="40" s="1"/>
  <c r="F73" i="40"/>
  <c r="F13" i="40" s="1"/>
  <c r="F106" i="14"/>
  <c r="F11" i="6" l="1"/>
  <c r="F98" i="14"/>
  <c r="F27" i="39" l="1"/>
  <c r="F25" i="39"/>
  <c r="F23" i="39"/>
  <c r="F100" i="14" l="1"/>
  <c r="F102" i="14"/>
  <c r="F95" i="39" l="1"/>
  <c r="F97" i="39" s="1"/>
  <c r="F14" i="39" s="1"/>
  <c r="F44" i="39"/>
  <c r="F37" i="39"/>
  <c r="F35" i="39"/>
  <c r="F29" i="39"/>
  <c r="F39" i="39" l="1"/>
  <c r="F12" i="39" s="1"/>
  <c r="F31" i="39"/>
  <c r="F11" i="39" s="1"/>
  <c r="F90" i="39" l="1"/>
  <c r="F13" i="39" s="1"/>
  <c r="F15" i="39" s="1"/>
  <c r="F10" i="6" s="1"/>
  <c r="F84" i="14"/>
  <c r="F83" i="14"/>
  <c r="F82" i="14"/>
  <c r="F37" i="14" l="1"/>
  <c r="F30" i="6"/>
  <c r="F26" i="6"/>
  <c r="F22" i="6"/>
  <c r="F24" i="6" l="1"/>
  <c r="F20" i="6"/>
  <c r="F18" i="6"/>
  <c r="F16" i="6"/>
  <c r="F14" i="6"/>
  <c r="F104" i="14"/>
  <c r="F90" i="14" l="1"/>
  <c r="F58" i="14"/>
  <c r="F96" i="14" l="1"/>
  <c r="F94" i="14"/>
  <c r="F92" i="14"/>
  <c r="F91" i="14"/>
  <c r="F62" i="14"/>
  <c r="F60" i="14"/>
  <c r="F56" i="14"/>
  <c r="F78" i="14" l="1"/>
  <c r="F86" i="14" l="1"/>
  <c r="F77" i="14" l="1"/>
  <c r="F71" i="14"/>
  <c r="F70" i="14"/>
  <c r="F69" i="14"/>
  <c r="F66" i="14"/>
  <c r="F65" i="14"/>
  <c r="F54" i="14"/>
  <c r="F53" i="14"/>
  <c r="F46" i="14"/>
  <c r="F45" i="14"/>
  <c r="F44" i="14"/>
  <c r="F43" i="14"/>
  <c r="F42" i="14"/>
  <c r="F39" i="14"/>
  <c r="F79" i="14"/>
  <c r="F108" i="14" l="1"/>
  <c r="F67" i="14"/>
  <c r="F73" i="14" s="1"/>
  <c r="F41" i="14"/>
  <c r="F48" i="14" s="1"/>
  <c r="F11" i="14" l="1"/>
  <c r="F12" i="14" l="1"/>
  <c r="F13" i="14"/>
  <c r="F14" i="14" l="1"/>
  <c r="F9" i="6" s="1"/>
  <c r="F12" i="6" s="1"/>
  <c r="F32" i="6" s="1"/>
  <c r="F34" i="6" l="1"/>
  <c r="F36" i="6" s="1"/>
  <c r="F38" i="6" s="1"/>
  <c r="F40" i="6" s="1"/>
</calcChain>
</file>

<file path=xl/sharedStrings.xml><?xml version="1.0" encoding="utf-8"?>
<sst xmlns="http://schemas.openxmlformats.org/spreadsheetml/2006/main" count="436" uniqueCount="282">
  <si>
    <t>Poz.</t>
  </si>
  <si>
    <t>Opis</t>
  </si>
  <si>
    <t>Vrednost (EUR)</t>
  </si>
  <si>
    <t>PREDDELA</t>
  </si>
  <si>
    <t>ZEMELJSKA DELA</t>
  </si>
  <si>
    <t>SKUPAJ:</t>
  </si>
  <si>
    <t>Enota</t>
  </si>
  <si>
    <t>Količina</t>
  </si>
  <si>
    <t>Cena</t>
  </si>
  <si>
    <t>Vrednost</t>
  </si>
  <si>
    <t>m2</t>
  </si>
  <si>
    <t>S K U P A J  PREDDELA</t>
  </si>
  <si>
    <t>m3</t>
  </si>
  <si>
    <t>REKAPITULACIJA STROŠKOV</t>
  </si>
  <si>
    <t>~ drevesa z deblom premera 11 do 30 cm</t>
  </si>
  <si>
    <t>kos</t>
  </si>
  <si>
    <t>~ površine v naklonu</t>
  </si>
  <si>
    <t>Grobo profiliranje in fino planiranje površin   kot podlaga humusiranju.</t>
  </si>
  <si>
    <t>m1</t>
  </si>
  <si>
    <t>~ drevesa z deblom premera 31 do 50 cm</t>
  </si>
  <si>
    <t>~ drevesa z deblom premera nad 50 cm</t>
  </si>
  <si>
    <t>~ odriv humusa na razdaljo do 50 m</t>
  </si>
  <si>
    <t>1.1</t>
  </si>
  <si>
    <t>1.2</t>
  </si>
  <si>
    <t>1.1.1</t>
  </si>
  <si>
    <t>1.1.2</t>
  </si>
  <si>
    <t>1.1.1.1</t>
  </si>
  <si>
    <t>1.1.1.2</t>
  </si>
  <si>
    <t>1.1.1.3</t>
  </si>
  <si>
    <t>1.1.1.3.1</t>
  </si>
  <si>
    <t>1.1.1.3.2</t>
  </si>
  <si>
    <t>1.1.1.3.3</t>
  </si>
  <si>
    <t>1.1.1.3.4</t>
  </si>
  <si>
    <t>1.1.1.3.5</t>
  </si>
  <si>
    <t>~ horizontalne površine</t>
  </si>
  <si>
    <t>~ humusiranje v debelini 20 cm in zatravitev s semenom - površine v naklonu.</t>
  </si>
  <si>
    <t>RAZNA DELA</t>
  </si>
  <si>
    <t>S K U P A J   RAZNA DELA</t>
  </si>
  <si>
    <t xml:space="preserve">S K U P A J   ZEMELJSKA DELA </t>
  </si>
  <si>
    <t>~ humusiranje v debelini 20 cm in zatravitev s semenom - horizontalne površine.</t>
  </si>
  <si>
    <t>1.1.3</t>
  </si>
  <si>
    <t>1.1.3.1</t>
  </si>
  <si>
    <t>1.1.3.1.1</t>
  </si>
  <si>
    <t>1.1.3.1.2</t>
  </si>
  <si>
    <t>1.1.3.2</t>
  </si>
  <si>
    <t>1.1.3.3</t>
  </si>
  <si>
    <t>1.1.3.4</t>
  </si>
  <si>
    <t>1.1.3.5</t>
  </si>
  <si>
    <t>1.1.3.6</t>
  </si>
  <si>
    <t>1.2.1</t>
  </si>
  <si>
    <t>1.2.2</t>
  </si>
  <si>
    <t>1.2.3</t>
  </si>
  <si>
    <t>1.2.1.1</t>
  </si>
  <si>
    <t>1.2.1.2</t>
  </si>
  <si>
    <t>1.2.1.3</t>
  </si>
  <si>
    <t>1.2.3.1</t>
  </si>
  <si>
    <t>1.2.3.2</t>
  </si>
  <si>
    <t>1.8</t>
  </si>
  <si>
    <t>Zakoličenje osi in postavitev profilov za izkope in nasipe, zakoličenje vseh objektov v obsegu del, prenos v naravo, vzdrževanje geodetskih točk (vsa geodetska dela v skladu s tehničnimi pogoji)</t>
  </si>
  <si>
    <t>~ nariv  humusa na začasni deponiji ob trasi</t>
  </si>
  <si>
    <t>1.1.3.7</t>
  </si>
  <si>
    <t>1.1.3.8</t>
  </si>
  <si>
    <t>1.1.3.9</t>
  </si>
  <si>
    <t>1.2.2.1</t>
  </si>
  <si>
    <t>1.2.2.2</t>
  </si>
  <si>
    <t>1.9</t>
  </si>
  <si>
    <t>1.10</t>
  </si>
  <si>
    <t>1.11</t>
  </si>
  <si>
    <t>Izdelava PID-a</t>
  </si>
  <si>
    <t>Izdelava dokazila o zanesljivosti</t>
  </si>
  <si>
    <t>Projektantski nadzor  (plačilo po dejansko opravljenih urah, ki jih prizna nadzor)</t>
  </si>
  <si>
    <t>Geomehanski nadzor (plačilo po dejansko opravljenih urah, ki jih prizna nadzor)</t>
  </si>
  <si>
    <t>SKUPAJ Z NEPREDVIDENIMI DELI:</t>
  </si>
  <si>
    <t>DDV (22%)</t>
  </si>
  <si>
    <t>VSE SKUPAJ</t>
  </si>
  <si>
    <t>V okviru pripravljalnih del-predhodnega čiščenja terena se mora drevesna in grmovna zarast ohranjati v čimvečji možni meri. Gradnja je dopustna le v območju predvidene trase, v Naturo 2000 poseg ni dovoljen.</t>
  </si>
  <si>
    <t xml:space="preserve">~ grmovje in drevesa z debli premera do 10 cm na redko porasli površini </t>
  </si>
  <si>
    <t xml:space="preserve">~ grmovje in drevesa z debli premera do 10 cm na gosto porasli površini </t>
  </si>
  <si>
    <t xml:space="preserve">~ izkop z nakladanjem na prevozno sredstvo in prevozom na začasno deponijo </t>
  </si>
  <si>
    <t xml:space="preserve">Površinski strojni izkop humusa. </t>
  </si>
  <si>
    <t>1.2.4</t>
  </si>
  <si>
    <t>1.2.4.1</t>
  </si>
  <si>
    <t>Del objekta:   1.1  Visokovodna zaščita na desnem bregu Mure</t>
  </si>
  <si>
    <t>V enotnih cenah je potrebno upoštevati  ureditev gradbišča pred začetkom gradnje in odstranitev gradbiščnih objektov ter vzpostavitev prvotnega stanja.
Na gradbiščnem platoju je potrebno predvideti vsaj sledeče:
~ gradbiščno ograjo
~ zabojnik vodstva gradbišča in nadzora
~ zabojnik vodstva izvajalcev
~ sanitarije, garderobe
~ parkirišče
~ tesarsko lopo, skladišče in odlagališče gradbenega materiala in opreme
~ pralna ploščad za vozila
~ urejeno odlagališče opažev in armature...</t>
  </si>
  <si>
    <t>1.1.3.10</t>
  </si>
  <si>
    <t>1.1.3.11</t>
  </si>
  <si>
    <t>Zasaditev</t>
  </si>
  <si>
    <t xml:space="preserve">Izdelava Navodil za obratovanje in vzdrževanje </t>
  </si>
  <si>
    <t>1.2.3.3</t>
  </si>
  <si>
    <t>1.2.3.4</t>
  </si>
  <si>
    <t>1.2.3.5</t>
  </si>
  <si>
    <t>1.2.3.6</t>
  </si>
  <si>
    <t>1.2.3.7</t>
  </si>
  <si>
    <t>1.2.3.8</t>
  </si>
  <si>
    <t>1.2.3.9</t>
  </si>
  <si>
    <t>1.2.3.10</t>
  </si>
  <si>
    <t>1.2.3.11</t>
  </si>
  <si>
    <t>Razgrnitev obstoječega nasipa po predvideni trasi nasipa.
V postavki upoštevati strojno komprimiranje min. 95% SPP v plasteh višine največ 25 cm (oz. po projektu). Utrjevanje mora biti z valjarjem z bodicami.
Prekomerni nasipni profil upoštevan v končni projektni obliki.</t>
  </si>
  <si>
    <t>~  dobava in vgradnja glineno meljnega materiala. 
V postavki upoštevati strojno komprimiranje min. 95% SPP v plasteh višine največ 25 cm (oz. po projektu). Utrjevanje mora biti z valjarjem z bodicami.
Prekomerni nasipni profil upoštevan v končni projektni obliki.</t>
  </si>
  <si>
    <t>ur</t>
  </si>
  <si>
    <t>nasip d.b.Mure</t>
  </si>
  <si>
    <t>Dobava in vgradnja zaščitne mreže proti bobru in drugim glodalcem. (debelina mreže najmanj 6 mm, izdelana iz trajnejših materialov za zagotovitev daljše obstojnosti). Mreža se kombinira z zaščitno mrežo za manjše glodavce (miši, voluharji, podgane in pižmovke), žužkojede (krti) in druge večje vrste (jazbec, lisica, nutrija, vidra). Odprtina mreže do 5 cm.</t>
  </si>
  <si>
    <t>Geodetski posnetek začetnega (ničelnega) stanja izvedenega po ostranitvi zarasti.</t>
  </si>
  <si>
    <t xml:space="preserve">Geodetski posnetek izvedenih del, vris v kataster in izdelava geodetskega načrta (vključno z skico meritev, terenskim zapisnikom, kopijo situacij starega in novega stanja). </t>
  </si>
  <si>
    <t>Projektantski nadzor univ.dipl.inž.kraj.arh. pri izvajanju gradbenih, saditvenih in zemeljskih del (plačilo po dejansko opravljenih urah, ki jih prizna nadzor)</t>
  </si>
  <si>
    <t>V enotnih cenah je upoštevati celotni transport.</t>
  </si>
  <si>
    <t>Vsa izkopna dela in transporti izkopnih materialov se obračunajo po prostornini zemljine v raščenem stanju. Vsa nasipna dela se obračunajo po prostornini zemljine v vgrajenem stanju. Izračun količin na podlagi profilov, posnetih pred in po izkopavanju. V enotni ceni postavk za izkope, če ni posebej označeno, mora biti vključeno: izkop, nakladanje in prevoz. 
V ceni ni upoštevana deponija za višek materiala in je predmet ponudbe izvajalca (vključno s transportom).</t>
  </si>
  <si>
    <t>Transport se vrši po obstoječih poteh in po predvideni trasi nasipa. Izvajalec si mora pridobiti dovoljenje za transport po obstoječih poteh. 
Po končani gradnji se sanira eventuelne poškodbe obstoječih cest.</t>
  </si>
  <si>
    <t>Posek in odstranitev grmovja in dreves z odstranitvijo štorov in korenin. V ceni je potrebno upoštevati pripravo in mletje sekancev iz materiala od čiščenja zarasti in nakladanje na kamion s prevozom na deponijo, ki jo zagotovi izvajalec.</t>
  </si>
  <si>
    <t>Nabava, dovoz in vgradnja glineno meljnega materiala (strižne karakteristike j = 24° in kohezijo c = 0). Vlažnost nasipnega materiala naj ne presega 3% nad optimalno vlago, določeno po SPP.
V postavki upoštevati strojno komprimiranje min. 95% SPP v plasteh višine največ 25 cm (oz. po projektu). Utrjevanje mora biti z valjarjem z bodicami.
Prekomerni nasipni profil upoštevan v končni projektni obliki.</t>
  </si>
  <si>
    <t>Izkop za zamenjavo temeljnih tal z glinenim materialom in pot ob nasipu ter razgrinjanje po trasi nasipa.
V postavki upoštevati strojno komprimiranje min. 95% SPP v plasteh višine največ 25 cm (oz. po projektu). Utrjevanje mora biti z valjarjem z bodicami.</t>
  </si>
  <si>
    <t>Nabava, dovoz in vgradnja gline za vgradnjo na zunanjih robovih nasipa (zamenjava peska v temeljnih tleh). V postavki upoštevati strojno komprimiranje min. 95% SPP. Utrjevanje mora biti z valjarjem z bodicami.
Prekomerni nasipni profil upoštevan v končni projektni obliki.</t>
  </si>
  <si>
    <t>~ pesek 0/4-2cm (5cm)</t>
  </si>
  <si>
    <t>~ tamponski prodec TP 32 (35cm)</t>
  </si>
  <si>
    <t>Dobava, transport in vgradnja nosilnega materiala za vzdrževalno pot ob nasipu.</t>
  </si>
  <si>
    <t>1.1.3.2.1</t>
  </si>
  <si>
    <t>1.1.3.2.2</t>
  </si>
  <si>
    <t>1.1.3.2.3</t>
  </si>
  <si>
    <t>Nabava in postavitev nove ograje.</t>
  </si>
  <si>
    <t>V enotnih cenah je potrebno upoštevati tudi vsa pomožna dela in materiale,   izdelava eventuelnih transportnih poti in delovnih platojev  ter  izvedbo  vzdolžnih gradbiščnih cest ob nasipu,  vključno z odstranitvijo po končani gradnji.</t>
  </si>
  <si>
    <t>V enotnih cenah je potrebno upoštevati vpostavitev obstoječega stanja po končani gradnji.</t>
  </si>
  <si>
    <t>Demontaža obstoječe ograje in odvoz na deponijo.</t>
  </si>
  <si>
    <t xml:space="preserve">Humusiranje površin in zatravitev. V travni mešanici naj bodo srednje in počasi ratsoče vrste (Festuca rubra 15%, Lolium perenne 35%, Festuca ovina 20%, Poa pratensis 15%, Cynosurus cristatus 5%, Phelum pratense 5%, Trifolium repens 5%).  </t>
  </si>
  <si>
    <t>ZAKLJUČNA DELA</t>
  </si>
  <si>
    <t>PRIPRAVLJALNA DELA</t>
  </si>
  <si>
    <t>S K U P A J  PRIPRAVLJALNA DELA</t>
  </si>
  <si>
    <t>SADITVENA DELA</t>
  </si>
  <si>
    <t>ZAKOLIČBA AREALOV ZASADITVE Z UPOŠTEVANJEM ODMIKOV IN STANDARDOV SKLADNO S PROJEKTOM</t>
  </si>
  <si>
    <t>PAV</t>
  </si>
  <si>
    <t>SHRANJEVANJE ODKOPANE ŽIVICE NA ZAČASNI DEPONIJI ZA PONOVNO UPORABO</t>
  </si>
  <si>
    <t>DOSTAVA IN NASUTJE HUMUSA - ZEMLJE VIŠJE KVALITETE NA OBMOČJIH ZATRAVITVE ALI SADITVE DREVES IN GRMOVNIC</t>
  </si>
  <si>
    <t>NABAVA DREVESNIH IN GRMOVNIH VRST ENAKE SERIJE POD PROJEKTANTSKIM NADZOROM UNIV.DIPL.INŽ.KRAJ.ARH. IN GARANCIJA SADIK ZA OBDOBJE ENEGA LETA</t>
  </si>
  <si>
    <t>KOM</t>
  </si>
  <si>
    <t>1.2.3.12</t>
  </si>
  <si>
    <t>1.2.3.14</t>
  </si>
  <si>
    <t>1.2.3.15</t>
  </si>
  <si>
    <t>NABAVA, DOSTAVA IN MONTAŽA ZAŠČITNE OGRAJE PROTI DIVJADI (VIŠINE MIN 1,45M) SKUPAJ Z OPORNIMI JEKLENIMI PALICAMI (PODPORA NA CCA 3,5M) ZA DREVESNE IN GOZDNE SADIKE KOT ZAŠČITA CELOTNIH SADITVENIH SESTOJEV</t>
  </si>
  <si>
    <t>M</t>
  </si>
  <si>
    <t>1.2.3.16</t>
  </si>
  <si>
    <t>NABAVA IN DOSTAVA OPORNEGA KOLIČKA (Fi=4cm, VIŠINA 1,25m) IN MANŠETO ZA ZAVETROVANJE</t>
  </si>
  <si>
    <t>1.2.3.17</t>
  </si>
  <si>
    <t>NABAVA HUMIFICIRANEGA GROZDNEGA MOŠTA NPR BIOVN OZ. ENAKOVREDNO (0,25KG NA SADIKO IN OBSTOJEČA DREVESA)</t>
  </si>
  <si>
    <t>KG</t>
  </si>
  <si>
    <t>1.2.3.18</t>
  </si>
  <si>
    <t>NABAVA MIKORIZNEGA GLIVIČNEGA INOKULANTA KOT NPR. TREE SAVER TRANSPLANT OZIROMA ENAKOVREDNO (85G K POSAMEZNI SADIKI)</t>
  </si>
  <si>
    <t>1.2.3.19</t>
  </si>
  <si>
    <t>NABAVA IN DODAJANJE 1 KOM GNOJILNE TABLETE K DREVESNI SADIKI NA NARAVNI BAZI 21G Z DOLGOTRAJNIM DELOVANJEM KOT NPR. HEALTHY START 12-8-8 OZIROMA ENAKOVREDNO</t>
  </si>
  <si>
    <t>1.2.3.20</t>
  </si>
  <si>
    <t>NABAVA IN DODAJANJE GNOJILNE TABLETE K GRMOVNIM SADIKAM NA NARAVNI BAZI 21G Z DOLGOTRAJNIM DELOVANJEM KOT NPR. HEALTHY START 12-8-8 OZIROMA ENAKOVREDNO</t>
  </si>
  <si>
    <t>1.2.3.21</t>
  </si>
  <si>
    <t>STROJNA SETEV TRAVNE MEŠANICE PO SPECIFIKACIJI 25 g/m2 IN Z ZALIVANJEM MIN 3 l/m2.</t>
  </si>
  <si>
    <t>M2</t>
  </si>
  <si>
    <t>1.2.3.22</t>
  </si>
  <si>
    <t>NADOMESTNA SADITEV IZPADLIH SADIK ZARADI IZPADA (DIVJAD, SUŠA, MEHANSKE POŠKODBE…) V OCENI 20% SADIK</t>
  </si>
  <si>
    <t>PRO</t>
  </si>
  <si>
    <t>ČIŠČENJE OBMOČJA PO KONČANIH DELIH</t>
  </si>
  <si>
    <t xml:space="preserve">S K U P A J   ZAKLJUČNA DELA </t>
  </si>
  <si>
    <t>S K U P A J   SADITVENA DELA</t>
  </si>
  <si>
    <t>ZAŠČITA OBSTOJEČIH DREVES MED GRADNJO SKLADNO Z NAVODILI IN STANDARDI PO PROJEKTANTSKEM NADZORU</t>
  </si>
  <si>
    <t>PODIRANJE DREVES IN ODVOZ</t>
  </si>
  <si>
    <t xml:space="preserve">ODSTANJEVANJE OBSTOJEČIH DREVESNIH PANJEV IN ODVOZ </t>
  </si>
  <si>
    <t>Del objekta:   1.2  Zasaditev</t>
  </si>
  <si>
    <t>1.2.1.4</t>
  </si>
  <si>
    <t>DOBAVA, SAJENJE IN ZAŠČITA POPENJAVKE HEDERA HELIX VELIKOSTI P9 IN SREDNJE KAKOVOSTI OB PODPORNEM ZIDU (1 SADIKA/ 2 m). SAJENJE POD MOTKO, DODAJANJEM GNOJILA, ZALIVANJE, PREGLED SADIKE PO ENEM LETU.</t>
  </si>
  <si>
    <t>1.3</t>
  </si>
  <si>
    <t>1.4</t>
  </si>
  <si>
    <t>1.5</t>
  </si>
  <si>
    <t>1.6</t>
  </si>
  <si>
    <t>1.7</t>
  </si>
  <si>
    <t>Dobava in vgraditev prepusta dolžine l=21m z betonskimi cevmi fi 100 cm z dodatnim tesnenjem iz gline in betonskimi krili. Na iztočnem delu se montira nepovratna loputa, ki omogoča enosmerni pretok (nepovratna funkcija) vode. Loputa mora biti odporna na vremenske vplive in korozijo v neerjavnem materialu.  Loputa mora biti iz pločevine debeline 4 mm, dimenzij  širine 101 cm in višine 111 cm z jeklenim profilom za okvir s tečaji. Na sredini lopute mora biti loputa ojačana z jeklenim rebrom v obliki T profila 30/30X4 mm. Na notranji strani lopute je nameščena gumijasto tesnilo  PROFIL 55X25 EPDM60. Gumijasto tesnilo je pritrjeno na loputo z neerjavno pločevino debeline 4 mm in višine 10 mm. Iztok je obdelan s položenim kamnom v betonu. 
Na vtočnem delu je groba rešetka iz ploščatega železa 10/110/120 pritrjena v vbetoniran okvir, z vsemi pomožnimi deli.
V ceni je vključena tudi dobava in vgradnja  prepusta vključno z vtočno glavo, podložnim betonom, betonom C25/30,...</t>
  </si>
  <si>
    <t>Dobava in vgraditev prepusta dolžine l=20m z betonskimi cevmi fi 100 cm z dodatnim tesnenjem iz gline in betonskimi krili. Na iztočnem delu se montira nepovratna loputa, ki omogoča enosmerni pretok (nepovratna funkcija) vode. Loputa mora biti odporna na vremenske vplive in korozijo v neerjavnem materialu.  Loputa mora biti iz pločevine debeline 4 mm, dimenzij  širine 101 cm in višine 111 cm z jeklenim profilom za okvir s tečaji. Na sredini lopute mora biti loputa ojačana z jeklenim rebrom v obliki T profila 30/30X4 mm. Na notranji strani lopute je nameščena gumijasto tesnilo  PROFIL 55X25 EPDM60. Gumijasto tesnilo je pritrjeno na loputo z neerjavno pločevino debeline 4 mm in višine 10 mm. Iztok je obdelan s položenim kamnom v betonu. 
Na vtočnem delu je groba rešetka iz ploščatega železa 10/110/120 pritrjena v vbetoniran okvir, z vsemi pomožnimi deli.
V ceni je vključena tudi dobava in vgradnja  prepusta vključno z vtočno glavo, podložnim betonom, betonom C25/30,...</t>
  </si>
  <si>
    <t>Podaljšanje obstoječega prepusta dolžine l=17m iz AB cevi premera 80 cm z grobo rešetko iz ploščatega železa 10/110/210 pritrjeno v vbetoniran okvir na vtoku, skupaj z vsemi pomožnimi deli. 
Na iztočnem delu se montira nepovratna loputa, ki omogoča enosmerni pretok (nepovratna funkcija) vode. Loputa mora biti odporna na vremenske vplive in korozijo v neerjavnem materialu. Loputa mora biti iz pločevine debeline 4 mm, dimenzij  širine 101 cm in višine 111 cm z jeklenim profilom za okvir s tečaji. Na sredini lopute mora biti loputa ojačana z jeklenim rebrom v obliki T profila 30/30X4 mm. Na notranji strani lopute je nameščena gumijasto tesnilo  PROFIL 55X25 EPDM60. Gumijasto tesnilo je pritrjeno na loputo z neerjavno pločevino debeline 4 mm in višine 10 mm. Iztok je obdelan s položenim kamnom v betonu. 
V ceni je vključena dobava in vgradnja  prepusta vključno z vtočno glavo, podložnim betonom, betonom C25/30,...</t>
  </si>
  <si>
    <t>Dobava, transport in vgradnja nosilnega materiala za vzdrževalno pot po kroni nasipa.</t>
  </si>
  <si>
    <t>~ dobava in vgradnja filca pod gramozni material</t>
  </si>
  <si>
    <t>Izvedba rampe preko nasipa (10 kos)</t>
  </si>
  <si>
    <t>Dobava in vgraditev prepusta dolžine l=40m z betonskimi cevmi fi 100 cm z dodatnim tesnenjem iz gline in betonskimi krili. Na iztočnem delu se montira nepovratna loputa, ki omogoča enosmerni pretok (nepovratna funkcija) vode. Loputa mora biti odporna na vremenske vplive in korozijo v neerjavnem materialu.  Loputa mora biti iz pločevine debeline 4 mm, dimenzij  širine 101 cm in višine 111 cm z jeklenim profilom za okvir s tečaji. Na sredini lopute mora biti loputa ojačana z jeklenim rebrom v obliki T profila 30/30X4 mm. Na notranji strani lopute je nameščena gumijasto tesnilo  PROFIL 55X25 EPDM60. Gumijasto tesnilo je pritrjeno na loputo z neerjavno pločevino debeline 4 mm in višine 10 mm. Iztok je obdelan s položenim kamnom v betonu. 
Na vtočnem delu je groba rešetka iz ploščatega železa 10/110/120 pritrjena v vbetoniran okvir, z vsemi pomožnimi deli.
V ceni je vključena tudi dobava in vgradnja  prepusta vključno z vtočno glavo, podložnim betonom, betonom C25/30,...</t>
  </si>
  <si>
    <t>Projektantski nadzor prestavitve elektro vodov (plačilo po dejansko opravljenih urah, ki jih prizna nadzor)</t>
  </si>
  <si>
    <t>1.1.2.1</t>
  </si>
  <si>
    <t>1.1.2.1.1</t>
  </si>
  <si>
    <t>1.1.2.1.2</t>
  </si>
  <si>
    <t>1.1.2.2</t>
  </si>
  <si>
    <t>1.1.2.3</t>
  </si>
  <si>
    <t>1.1.2.4</t>
  </si>
  <si>
    <t>1.1.2.5</t>
  </si>
  <si>
    <t>1.1.2.6</t>
  </si>
  <si>
    <t>1.1.2.6.1</t>
  </si>
  <si>
    <t>1.1.2.6.2</t>
  </si>
  <si>
    <t>1.1.2.7</t>
  </si>
  <si>
    <t>1.1.2.7.1</t>
  </si>
  <si>
    <t>1.1.2.7.2</t>
  </si>
  <si>
    <t>1.1.2.7.3</t>
  </si>
  <si>
    <t>1.1.3.4.1</t>
  </si>
  <si>
    <t>1.1.3.4.2</t>
  </si>
  <si>
    <t>1.1.3.4.3</t>
  </si>
  <si>
    <t>1.1.3.4.4</t>
  </si>
  <si>
    <t>Lokalno zavarovanje plinovoda na območju prečkanja z v.v. nasipom in izvedba stopnic po nasipu do plinske postaje.</t>
  </si>
  <si>
    <t>Objekt:  1.  Visokovodna zaščita na desnem bregu Mure (dolvodno od Gezovih jam, brez Mote)</t>
  </si>
  <si>
    <t>TOČ</t>
  </si>
  <si>
    <t>DOBAVA, SAJENJE IN ZAŠČITA DREVES ALNUS GUTINOSA BREZ KORENINSKE GRUDE VELIKOSTI 125-150 CM IN SREDNJE KAKOVOSTI PO SADILNEM VZORCU Vz3. SAJENJE POD MOTKO, DODAJANJEM GNOJILA, PRIČVRŠČEVANJE Z ENIM OPORNIM KOLOM, ZALIVANJE, PREGLED SADIKE PO ENEM LETU.</t>
  </si>
  <si>
    <t>DOBAVA, SAJENJE IN ZAŠČITA DREVES CARPINUS BETULUS BREZ KORENINSKE GRUDE VELIKOSTI 125-150 CM IN SREDNJE KAKOVOSTI PO SADILNEM VZORCU Vz1 IN Vz2. SAJENJE POD MOTKO, DODAJANJEM GNOJILA, PRIČVRŠČEVANJE Z ENIM OPORNIM KOLOM, ZALIVANJE, PREGLED SADIKE PO ENEM LETU.</t>
  </si>
  <si>
    <t>DOBAVA, SAJENJE IN ZAŠČITA DREVES POPULUS NIGRA BREZ KORENINSKE GRUDE VELIKOSTI 125-150 CM IN SREDNJE KAKOVOSTI PO SADILNEM VZORCU Vz3. SAJENJE POD MOTKO, DODAJANJEM GNOJILA, PRIČVRŠČEVANJE Z ENIM OPORNIM KOLOM, ZALIVANJE, PREGLED SADIKE PO ENEM LETU.</t>
  </si>
  <si>
    <t>DOBAVA, SAJENJE IN ZAŠČITA DREVES QUERCUS ROBUR BREZ KORENINSKE GRUDE VELIKOSTI 125-150 CM IN SREDNJE KAKOVOSTI PO SADILNEM VZORCU Vz1 IN Vz2. SAJENJE POD MOTKO, DODAJANJEM GNOJILA, PRIČVRŠČEVANJE Z ENIM OPORNIM KOLOM, ZALIVANJE, PREGLED SADIKE PO ENEM LETU.</t>
  </si>
  <si>
    <t>DOBAVA, SAJENJE IN ZAŠČITA DREVES SALIX ALBA BREZ KORENINSKE GRUDE VELIKOSTI 125-150 IN SREDNJE KAKOVOSTI PO SADILNEM VZORCU Vz3. SAJENJE POD MOTKO, DODAJANJEM GNOJILA, ZALIVANJE, PREGLED SADIKE PO ENEM LETU.</t>
  </si>
  <si>
    <t>DOBAVA, SAJENJE IN ZAŠČITA GRMOVNICE CORNUS SANGUINEA VELIKOSTI 60-80 IN SREDNJE KAKOVOSTI PO SADILNEM VZORCU Vz1 IN Vz2. SAJENJE POD MOTKO, DODAJANJEM GNOJILA, ZALIVANJE, PREGLED SADIKE PO ENEM LETU.</t>
  </si>
  <si>
    <t>DOBAVA, SAJENJE IN ZAŠČITA GRMOVNICE EUONYMUS EUROPAEA VELIKOSTI 60-80 IN SREDNJE KAKOVOSTI PO SADILNEM VZORCU Vz1, Vz2 IN Vz3. SAJENJE POD MOTKO, DODAJANJEM GNOJILA, ZALIVANJE, PREGLED SADIKE PO ENEM LETU.</t>
  </si>
  <si>
    <t>DOBAVA, SAJENJE IN ZAŠČITA GRMOVNICE LIGUSTRUM VULGARE VELIKOSTI 60-80 IN SREDNJE KAKOVOSTI PO SADILNEM VZORCU Vz1, Vz2 IN Vz3. SAJENJE POD MOTKO, DODAJANJEM GNOJILA, ZALIVANJE, PREGLED SADIKE PO ENEM LETU.</t>
  </si>
  <si>
    <t>DOBAVA, SAJENJE IN ZAŠČITA GRMOVNICE PRUNUS SPINOSA VELIKOSTI 60-80 IN SREDNJE KAKOVOSTI PO SADILNEM VZORCU Vz1, Vz2 IN Vz3. SAJENJE POD MOTKO, DODAJANJEM GNOJILA, ZALIVANJE, PREGLED SADIKE PO ENEM LETU.</t>
  </si>
  <si>
    <t>DOBAVA, SAJENJE IN ZAŠČITA GRMOVNICE SALIX CAPREA VELIKOSTI 60-80 IN SREDNJE KAKOVOSTI PO SADILNEM VZORCU Vz3. SAJENJE POD MOTKO, DODAJANJEM GNOJILA, ZALIVANJE, PREGLED SADIKE PO ENEM LETU.</t>
  </si>
  <si>
    <t>DOBAVA, SAJENJE IN ZAŠČITA GRMOVNICE SALIX PURPUREA VELIKOSTI 60-80 IN SREDNJE KAKOVOSTI PO SADILNEM VZORCU Vz3. SAJENJE POD MOTKO, DODAJANJEM GNOJILA, ZALIVANJE, PREGLED SADIKE PO ENEM LETU.</t>
  </si>
  <si>
    <t>DOBAVA, SAJENJE IN ZAŠČITA GRMOVNICE SALIX VIMINALIS VELIKOSTI 60-80 IN SREDNJE KAKOVOSTI PO SADILNEM VZORCU Vz3. SAJENJE POD MOTKO, DODAJANJEM GNOJILA, ZALIVANJE, PREGLED SADIKE PO ENEM LETU.</t>
  </si>
  <si>
    <t>DOBAVA, SAJENJE IN ZAŠČITA GRMOVNICE VIBURNUM OPULUS VELIKOSTI 60-80 IN SREDNJE KAKOVOSTI PO SADILNEM VZORCU Vz1, Vz2 IN Vz3. SAJENJE POD MOTKO, DODAJANJEM GNOJILA, ZALIVANJE, PREGLED SADIKE PO ENEM LETU.</t>
  </si>
  <si>
    <t>1.2.3.73</t>
  </si>
  <si>
    <t>Del objekta:   1.3  Prestavitev SN 35 kV DV</t>
  </si>
  <si>
    <t>Zakoličba trase s sodelovanjem naročnika</t>
  </si>
  <si>
    <t>kpl</t>
  </si>
  <si>
    <t>Priprava priročnega skladišča in delovišča</t>
  </si>
  <si>
    <t>Priprava del in materiala</t>
  </si>
  <si>
    <t>Zavarovanje kabelskega jarka po celotni dolžini trase</t>
  </si>
  <si>
    <t>m</t>
  </si>
  <si>
    <t>Stikalne manipulacije (izklop - vklop) 
za zagotovitev varnega dela</t>
  </si>
  <si>
    <t>GRADBENA DELA</t>
  </si>
  <si>
    <t xml:space="preserve">Izkop kabelskega jarka širine 0,6m, globine 1,20m z odvozom odvečnega materiala na deponijo (stroški deponije všteti vključno z pridobitvijo evidenčnih listov!), čiščenje in niveliranje dna jarka,  zasip jarka z izkopano zemljino  z nabijanjem po slojih 15cm do vrha jarka in čiščenje terena po končanih delih. </t>
  </si>
  <si>
    <t>Dobava in vgrajevanje EPC gibljivih dvoslojnih cevi -zunanji sloj profiliran, notranji sloj raven cevi Ø160 mm (v palicah) skupaj z originalnimi čepi in spojkami.</t>
  </si>
  <si>
    <t>Dobava in vgrajevanje PE-HD 2 x Ø50 mm skupaj z originalnimi čepi in spojkami.</t>
  </si>
  <si>
    <t>Rušenje obstoječega I lesenega droga do globine 1.0m, odvoz odvečnega materiala na deponijo (stroški deponije všteti vključno z pridobitvijo evidenčnih listov!)</t>
  </si>
  <si>
    <t>Izkop in zasip jarka za ozemljitev (potencialni obroč okoli droga) v terenu III. in IV. ktg. dimenzij 40/60cm</t>
  </si>
  <si>
    <t>Izkop jame v zemljini IV.- III. ktg (70:30 %) za postavitev AB droga, izdelava temelja z betonom C20/25 in postavitvijo betonske cevi (zabetonirano do vrha cevi) z izdelavo utora za  PE-HD cevi Ø160mm ,  dobava peska frakcije 0-4mm za utrditev droga, izdelava betonske kape, odvoz odvečnega materiala na deponijo (stroški deponije všteti) ter čiščenje terena po končanih delih za: AB drog Z12 - globina izkopa 210 cm, temelj dimenzije 160/160/190cm in betonska cev Ø60cm L=2.0m .</t>
  </si>
  <si>
    <t xml:space="preserve">Dobava in polaganje opozorilnega traku </t>
  </si>
  <si>
    <t>Dobava potrebnega materiala in izvedba križanja EE voda s komunalnimi vodi</t>
  </si>
  <si>
    <t>MONTAŽNA DELA</t>
  </si>
  <si>
    <t>1.3.1</t>
  </si>
  <si>
    <t>1.3.2</t>
  </si>
  <si>
    <t>1.3.3</t>
  </si>
  <si>
    <t>1.3.4</t>
  </si>
  <si>
    <t>1.3.1.1</t>
  </si>
  <si>
    <t>1.3.1.2</t>
  </si>
  <si>
    <t>1.3.1.3</t>
  </si>
  <si>
    <t>1.3.1.4</t>
  </si>
  <si>
    <t>1.3.1.5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</si>
  <si>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</si>
  <si>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</si>
  <si>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</si>
  <si>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</si>
  <si>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</si>
  <si>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</si>
  <si>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</si>
  <si>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</si>
  <si>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1.3.3.1</t>
  </si>
  <si>
    <t>Dobava kabla NA2XS2Y 1x150/25mm2 aluminij XLPE PE - kabel 18/30 (36 kV) in polaganje v izkopani rov skupaj s predhodnim formiranjem v trikot z distančniki ali uvlečenje v zaščitno cevi v predhodno oblikovani trikotni formaciji  (vse tri faze)</t>
  </si>
  <si>
    <t>Dobava in izdelava toploskrčnih kabelskih končnikov POLT-42E/1XI-L12 komplet s kabelskim čevljem Al-Cu 150 mm2 in priklopom na pripravljeno podlago</t>
  </si>
  <si>
    <t>gar</t>
  </si>
  <si>
    <t>Izdelava ozemljitve AB droga komplet z dvema obročema in dvema kraki po 5 m, dolžina valjanca Fe/ZN 4x25 mm dolžine 20 m komplet s 5 križnimi sponkami dim. 60x60 mm</t>
  </si>
  <si>
    <t>Izdelava prehoda iz SN prostozračnega omrežja v kabelsko komplet z vgradnjo 3 x odvodnik prenapetosti IzoElektro 2SS15N, kat. št.: 21-48-18 na pripravljeno konzolo ( konzola všteta ), izdelava tokovnih lokov iz Al-Fe 70/12 mm2, kovinskim prikritjem do višine 210 cm in povezavami na ozemljitev za vse prevodne dele, ki niso pod napetostjo v normalnem stanju.</t>
  </si>
  <si>
    <t>Dobava in vgradnja enojnih zateznih izolatorjev EZ NKI L/UU na AB drog komplet z drobnim veznim materialom in priklopom</t>
  </si>
  <si>
    <t>Dobava in postavitev AB droga Z12 v že pripravljen temelj komplet s konzolami ZV in ZM</t>
  </si>
  <si>
    <t>Prenapenjanje žice po končani vgradnji, izdelava tokovnih lokov iz Al-Fe 70/12 mm2, vključno s tokovnimi sponkami na nov drog</t>
  </si>
  <si>
    <t>S K U P A J   MONTAŽNA DELA</t>
  </si>
  <si>
    <t>Napetostni preizkus položenega SN kablovoda
z izdelavo merilnega protokola</t>
  </si>
  <si>
    <t>KBV</t>
  </si>
  <si>
    <t>Priprava na tehnični pregled, strokovno tehnični pregled,..</t>
  </si>
  <si>
    <t>Označevanje trase kablovoda s smernimi kamni</t>
  </si>
  <si>
    <t>Ažuriranje dokumentacije upravljavca</t>
  </si>
  <si>
    <t>1</t>
  </si>
  <si>
    <t>Izvajanje nadzora s strani upravljavca med gradnjo objekta</t>
  </si>
  <si>
    <t>Izvedba posnetka skupaj z izdelavo elaborata za vpis v GJI</t>
  </si>
  <si>
    <t>KPL</t>
  </si>
  <si>
    <t>1.3.5</t>
  </si>
  <si>
    <t>1.3.5.1</t>
  </si>
  <si>
    <t>1.3.5.2</t>
  </si>
  <si>
    <t>1.3.5.3</t>
  </si>
  <si>
    <t>1.3.5.4</t>
  </si>
  <si>
    <t>1.3.5.5</t>
  </si>
  <si>
    <t>1.3.5.6</t>
  </si>
  <si>
    <t>DEMONTAŽNA DELA</t>
  </si>
  <si>
    <t xml:space="preserve">S K U P A J   DEMONTAŽNA DELA </t>
  </si>
  <si>
    <t xml:space="preserve">Demontaža obstoječega daljnovoda DV Al-Fe 3x70/12, demontažo opreme in žice ter predaja demontirane opreme distributerju, oziroma odvoz na deponijo ( deponija všteta ) </t>
  </si>
  <si>
    <t>1.3.4.1</t>
  </si>
  <si>
    <t xml:space="preserve">Nadzor eventuelnih mnenjedajalcev (ZRSVN, ZGS,...) in drugih služb, katerih komunalni vodi potekajo v bližini nameravane gradnje (Telekom Slovenije, Elektro Maribor,...). Plačilo po dejansko izstavljenih računih.
</t>
  </si>
  <si>
    <t>Prestavitev SN 35 kV DV</t>
  </si>
  <si>
    <t>1.12</t>
  </si>
  <si>
    <t>SKUPAJ (postavke  od 1.1-1.12):</t>
  </si>
  <si>
    <t>nepredvidena dela 10% (postavke  od 1.1-1.12)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</si>
</sst>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#,##0;&quot;&quot;"/>
    <numFmt numFmtId="165" formatCode="#,##0.00&quot;    &quot;"/>
    <numFmt numFmtId="166" formatCode="&quot; &quot;#,##0.00&quot;     &quot;;&quot;-&quot;#,##0.00&quot;     &quot;;&quot; -&quot;00&quot;     &quot;;&quot; &quot;@&quot; &quot;"/>
  </numFmts>
  <fonts count="34" x14ac:knownFonts="1">
    <font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i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name val="Arial Narrow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Narrow"/>
      <family val="2"/>
      <charset val="238"/>
    </font>
    <font>
      <sz val="11"/>
      <color rgb="FF000000"/>
      <name val="Calibri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84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7" applyNumberFormat="0" applyAlignment="0" applyProtection="0"/>
    <xf numFmtId="0" fontId="11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5" fillId="17" borderId="0" applyNumberFormat="0" applyBorder="0" applyAlignment="0" applyProtection="0"/>
    <xf numFmtId="0" fontId="2" fillId="18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18" fillId="0" borderId="22" applyNumberFormat="0" applyFill="0" applyAlignment="0" applyProtection="0"/>
    <xf numFmtId="0" fontId="19" fillId="23" borderId="23" applyNumberFormat="0" applyAlignment="0" applyProtection="0"/>
    <xf numFmtId="0" fontId="20" fillId="16" borderId="24" applyNumberFormat="0" applyAlignment="0" applyProtection="0"/>
    <xf numFmtId="0" fontId="21" fillId="3" borderId="0" applyNumberFormat="0" applyBorder="0" applyAlignment="0" applyProtection="0"/>
    <xf numFmtId="0" fontId="22" fillId="7" borderId="24" applyNumberFormat="0" applyAlignment="0" applyProtection="0"/>
    <xf numFmtId="0" fontId="23" fillId="0" borderId="25" applyNumberFormat="0" applyFill="0" applyAlignment="0" applyProtection="0"/>
    <xf numFmtId="0" fontId="24" fillId="0" borderId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1" fillId="30" borderId="0" applyNumberFormat="0" applyBorder="0" applyAlignment="0" applyProtection="0"/>
    <xf numFmtId="0" fontId="20" fillId="31" borderId="24" applyNumberFormat="0" applyAlignment="0" applyProtection="0"/>
    <xf numFmtId="0" fontId="19" fillId="32" borderId="23" applyNumberFormat="0" applyAlignment="0" applyProtection="0"/>
    <xf numFmtId="0" fontId="17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22" fillId="33" borderId="24" applyNumberFormat="0" applyAlignment="0" applyProtection="0"/>
    <xf numFmtId="0" fontId="18" fillId="0" borderId="22" applyNumberFormat="0" applyFill="0" applyAlignment="0" applyProtection="0"/>
    <xf numFmtId="0" fontId="15" fillId="34" borderId="0" applyNumberFormat="0" applyBorder="0" applyAlignment="0" applyProtection="0"/>
    <xf numFmtId="0" fontId="25" fillId="0" borderId="0"/>
    <xf numFmtId="0" fontId="2" fillId="35" borderId="21" applyNumberFormat="0" applyAlignment="0" applyProtection="0"/>
    <xf numFmtId="0" fontId="23" fillId="0" borderId="25" applyNumberFormat="0" applyFill="0" applyAlignment="0" applyProtection="0"/>
    <xf numFmtId="0" fontId="2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Border="0" applyProtection="0"/>
    <xf numFmtId="166" fontId="33" fillId="0" borderId="0" applyFont="0" applyFill="0" applyBorder="0" applyAlignment="0" applyProtection="0"/>
    <xf numFmtId="0" fontId="2" fillId="0" borderId="0"/>
  </cellStyleXfs>
  <cellXfs count="319">
    <xf numFmtId="0" fontId="0" fillId="0" borderId="0" xfId="0"/>
    <xf numFmtId="4" fontId="4" fillId="0" borderId="0" xfId="0" applyNumberFormat="1" applyFont="1" applyProtection="1">
      <protection locked="0"/>
    </xf>
    <xf numFmtId="4" fontId="4" fillId="0" borderId="39" xfId="0" applyNumberFormat="1" applyFont="1" applyBorder="1" applyProtection="1">
      <protection locked="0"/>
    </xf>
    <xf numFmtId="4" fontId="4" fillId="0" borderId="15" xfId="0" applyNumberFormat="1" applyFont="1" applyBorder="1" applyAlignment="1" applyProtection="1">
      <alignment horizontal="right"/>
      <protection locked="0"/>
    </xf>
    <xf numFmtId="4" fontId="4" fillId="0" borderId="48" xfId="0" applyNumberFormat="1" applyFont="1" applyBorder="1" applyAlignment="1" applyProtection="1">
      <alignment horizontal="right"/>
      <protection locked="0"/>
    </xf>
    <xf numFmtId="4" fontId="4" fillId="0" borderId="14" xfId="0" applyNumberFormat="1" applyFont="1" applyBorder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2" fontId="4" fillId="0" borderId="0" xfId="0" applyNumberFormat="1" applyFont="1" applyProtection="1">
      <protection locked="0"/>
    </xf>
    <xf numFmtId="0" fontId="4" fillId="0" borderId="0" xfId="0" applyFont="1"/>
    <xf numFmtId="164" fontId="4" fillId="0" borderId="0" xfId="0" applyNumberFormat="1" applyFont="1"/>
    <xf numFmtId="3" fontId="4" fillId="0" borderId="0" xfId="0" applyNumberFormat="1" applyFont="1"/>
    <xf numFmtId="4" fontId="2" fillId="0" borderId="0" xfId="0" applyNumberFormat="1" applyFont="1"/>
    <xf numFmtId="0" fontId="1" fillId="0" borderId="0" xfId="5"/>
    <xf numFmtId="49" fontId="6" fillId="0" borderId="0" xfId="5" applyNumberFormat="1" applyFont="1" applyAlignment="1">
      <alignment horizontal="centerContinuous" vertical="center"/>
    </xf>
    <xf numFmtId="164" fontId="6" fillId="0" borderId="0" xfId="5" applyNumberFormat="1" applyFont="1" applyAlignment="1">
      <alignment horizontal="centerContinuous" vertical="center"/>
    </xf>
    <xf numFmtId="4" fontId="6" fillId="0" borderId="0" xfId="5" applyNumberFormat="1" applyFont="1" applyAlignment="1">
      <alignment horizontal="centerContinuous" vertical="center"/>
    </xf>
    <xf numFmtId="3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Continuous" vertical="center"/>
    </xf>
    <xf numFmtId="49" fontId="6" fillId="0" borderId="0" xfId="7" applyNumberFormat="1" applyFont="1" applyAlignment="1">
      <alignment horizontal="centerContinuous" vertical="center"/>
    </xf>
    <xf numFmtId="164" fontId="6" fillId="0" borderId="0" xfId="7" applyNumberFormat="1" applyFont="1" applyAlignment="1">
      <alignment horizontal="centerContinuous" vertical="center"/>
    </xf>
    <xf numFmtId="4" fontId="6" fillId="0" borderId="0" xfId="7" applyNumberFormat="1" applyFont="1" applyAlignment="1">
      <alignment horizontal="centerContinuous" vertical="center"/>
    </xf>
    <xf numFmtId="3" fontId="6" fillId="0" borderId="0" xfId="7" applyNumberFormat="1" applyFont="1" applyAlignment="1">
      <alignment horizontal="centerContinuous" vertical="center"/>
    </xf>
    <xf numFmtId="0" fontId="1" fillId="0" borderId="0" xfId="6"/>
    <xf numFmtId="0" fontId="4" fillId="0" borderId="0" xfId="7" applyFont="1" applyAlignment="1">
      <alignment horizontal="centerContinuous" vertical="center"/>
    </xf>
    <xf numFmtId="0" fontId="6" fillId="0" borderId="1" xfId="8" quotePrefix="1" applyFont="1" applyBorder="1" applyAlignment="1">
      <alignment horizontal="left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left" vertical="center"/>
    </xf>
    <xf numFmtId="164" fontId="6" fillId="0" borderId="3" xfId="8" applyNumberFormat="1" applyFont="1" applyBorder="1" applyAlignment="1">
      <alignment vertical="center"/>
    </xf>
    <xf numFmtId="0" fontId="4" fillId="0" borderId="5" xfId="8" applyFont="1" applyBorder="1" applyAlignment="1">
      <alignment horizontal="left" vertical="center" wrapText="1"/>
    </xf>
    <xf numFmtId="0" fontId="6" fillId="0" borderId="6" xfId="8" applyFont="1" applyBorder="1" applyAlignment="1">
      <alignment horizontal="left" vertical="center"/>
    </xf>
    <xf numFmtId="164" fontId="6" fillId="0" borderId="6" xfId="8" applyNumberFormat="1" applyFont="1" applyBorder="1" applyAlignment="1">
      <alignment vertical="center"/>
    </xf>
    <xf numFmtId="0" fontId="4" fillId="0" borderId="27" xfId="8" applyFont="1" applyBorder="1" applyAlignment="1">
      <alignment horizontal="left" vertical="center" wrapText="1"/>
    </xf>
    <xf numFmtId="0" fontId="6" fillId="0" borderId="28" xfId="8" applyFont="1" applyBorder="1" applyAlignment="1">
      <alignment horizontal="left" vertical="center"/>
    </xf>
    <xf numFmtId="164" fontId="6" fillId="0" borderId="28" xfId="8" applyNumberFormat="1" applyFont="1" applyBorder="1" applyAlignment="1">
      <alignment vertical="center"/>
    </xf>
    <xf numFmtId="4" fontId="4" fillId="0" borderId="26" xfId="0" applyNumberFormat="1" applyFont="1" applyBorder="1" applyAlignment="1">
      <alignment horizontal="right" vertical="center"/>
    </xf>
    <xf numFmtId="4" fontId="0" fillId="0" borderId="0" xfId="0" applyNumberFormat="1"/>
    <xf numFmtId="0" fontId="2" fillId="0" borderId="0" xfId="0" applyFont="1"/>
    <xf numFmtId="4" fontId="4" fillId="0" borderId="7" xfId="0" applyNumberFormat="1" applyFont="1" applyBorder="1" applyAlignment="1" applyProtection="1">
      <alignment horizontal="right" vertical="center"/>
      <protection locked="0"/>
    </xf>
    <xf numFmtId="4" fontId="4" fillId="0" borderId="26" xfId="0" applyNumberFormat="1" applyFont="1" applyBorder="1" applyAlignment="1" applyProtection="1">
      <alignment horizontal="right" vertical="center"/>
      <protection locked="0"/>
    </xf>
    <xf numFmtId="4" fontId="26" fillId="0" borderId="1" xfId="11" applyNumberFormat="1" applyFont="1" applyBorder="1" applyAlignment="1" applyProtection="1">
      <alignment vertical="center"/>
      <protection locked="0"/>
    </xf>
    <xf numFmtId="3" fontId="6" fillId="0" borderId="7" xfId="5" applyNumberFormat="1" applyFont="1" applyBorder="1" applyAlignment="1" applyProtection="1">
      <alignment horizontal="center" vertical="center"/>
      <protection locked="0"/>
    </xf>
    <xf numFmtId="4" fontId="27" fillId="0" borderId="15" xfId="6" applyNumberFormat="1" applyFont="1" applyBorder="1" applyProtection="1">
      <protection locked="0"/>
    </xf>
    <xf numFmtId="3" fontId="28" fillId="0" borderId="10" xfId="5" applyNumberFormat="1" applyFont="1" applyBorder="1" applyAlignment="1" applyProtection="1">
      <alignment horizontal="center" vertical="center"/>
      <protection locked="0"/>
    </xf>
    <xf numFmtId="4" fontId="27" fillId="0" borderId="10" xfId="5" applyNumberFormat="1" applyFont="1" applyBorder="1" applyAlignment="1" applyProtection="1">
      <alignment horizontal="right"/>
      <protection locked="0"/>
    </xf>
    <xf numFmtId="4" fontId="27" fillId="0" borderId="26" xfId="6" applyNumberFormat="1" applyFont="1" applyBorder="1" applyProtection="1">
      <protection locked="0"/>
    </xf>
    <xf numFmtId="3" fontId="28" fillId="0" borderId="26" xfId="5" applyNumberFormat="1" applyFont="1" applyBorder="1" applyAlignment="1" applyProtection="1">
      <alignment horizontal="center" vertical="center"/>
      <protection locked="0"/>
    </xf>
    <xf numFmtId="4" fontId="27" fillId="0" borderId="15" xfId="5" applyNumberFormat="1" applyFont="1" applyBorder="1" applyAlignment="1" applyProtection="1">
      <alignment horizontal="right"/>
      <protection locked="0"/>
    </xf>
    <xf numFmtId="4" fontId="28" fillId="0" borderId="41" xfId="11" applyNumberFormat="1" applyFont="1" applyBorder="1" applyAlignment="1" applyProtection="1">
      <alignment vertical="center"/>
      <protection locked="0"/>
    </xf>
    <xf numFmtId="4" fontId="28" fillId="0" borderId="26" xfId="11" applyNumberFormat="1" applyFont="1" applyBorder="1" applyAlignment="1" applyProtection="1">
      <alignment vertical="center"/>
      <protection locked="0"/>
    </xf>
    <xf numFmtId="4" fontId="28" fillId="0" borderId="4" xfId="11" applyNumberFormat="1" applyFont="1" applyBorder="1" applyAlignment="1" applyProtection="1">
      <alignment vertical="center"/>
      <protection locked="0"/>
    </xf>
    <xf numFmtId="4" fontId="28" fillId="0" borderId="34" xfId="11" applyNumberFormat="1" applyFont="1" applyBorder="1" applyAlignment="1" applyProtection="1">
      <alignment vertical="center"/>
      <protection locked="0"/>
    </xf>
    <xf numFmtId="4" fontId="28" fillId="0" borderId="47" xfId="11" applyNumberFormat="1" applyFont="1" applyBorder="1" applyAlignment="1" applyProtection="1">
      <alignment vertical="center"/>
      <protection locked="0"/>
    </xf>
    <xf numFmtId="4" fontId="28" fillId="0" borderId="1" xfId="11" applyNumberFormat="1" applyFont="1" applyBorder="1" applyAlignment="1" applyProtection="1">
      <alignment vertical="center"/>
      <protection locked="0"/>
    </xf>
    <xf numFmtId="49" fontId="4" fillId="0" borderId="0" xfId="9" applyNumberFormat="1" applyFont="1" applyAlignment="1">
      <alignment vertical="top"/>
    </xf>
    <xf numFmtId="164" fontId="4" fillId="0" borderId="0" xfId="9" applyNumberFormat="1" applyFont="1"/>
    <xf numFmtId="0" fontId="4" fillId="0" borderId="0" xfId="9" applyFont="1" applyAlignment="1">
      <alignment horizontal="center"/>
    </xf>
    <xf numFmtId="4" fontId="4" fillId="0" borderId="0" xfId="9" applyNumberFormat="1" applyFont="1"/>
    <xf numFmtId="0" fontId="6" fillId="0" borderId="0" xfId="8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1" fillId="0" borderId="0" xfId="7"/>
    <xf numFmtId="0" fontId="6" fillId="0" borderId="39" xfId="8" applyFont="1" applyBorder="1" applyAlignment="1">
      <alignment horizontal="left" vertical="center"/>
    </xf>
    <xf numFmtId="4" fontId="4" fillId="0" borderId="39" xfId="0" applyNumberFormat="1" applyFont="1" applyBorder="1" applyAlignment="1">
      <alignment vertical="center"/>
    </xf>
    <xf numFmtId="164" fontId="4" fillId="0" borderId="39" xfId="0" applyNumberFormat="1" applyFont="1" applyBorder="1" applyAlignment="1">
      <alignment vertical="center"/>
    </xf>
    <xf numFmtId="4" fontId="4" fillId="0" borderId="39" xfId="0" applyNumberFormat="1" applyFont="1" applyBorder="1"/>
    <xf numFmtId="4" fontId="4" fillId="0" borderId="3" xfId="8" applyNumberFormat="1" applyFont="1" applyBorder="1"/>
    <xf numFmtId="4" fontId="6" fillId="0" borderId="1" xfId="0" applyNumberFormat="1" applyFont="1" applyBorder="1" applyAlignment="1">
      <alignment horizontal="center" vertical="center"/>
    </xf>
    <xf numFmtId="49" fontId="4" fillId="0" borderId="4" xfId="5" applyNumberFormat="1" applyFont="1" applyBorder="1" applyAlignment="1">
      <alignment vertical="center"/>
    </xf>
    <xf numFmtId="4" fontId="4" fillId="0" borderId="6" xfId="8" applyNumberFormat="1" applyFont="1" applyBorder="1"/>
    <xf numFmtId="4" fontId="4" fillId="0" borderId="28" xfId="8" applyNumberFormat="1" applyFont="1" applyBorder="1"/>
    <xf numFmtId="4" fontId="4" fillId="0" borderId="12" xfId="11" applyNumberFormat="1" applyFont="1" applyBorder="1" applyAlignment="1">
      <alignment horizontal="left" vertical="center"/>
    </xf>
    <xf numFmtId="4" fontId="6" fillId="0" borderId="13" xfId="11" applyNumberFormat="1" applyFont="1" applyBorder="1" applyAlignment="1">
      <alignment horizontal="left" vertical="center"/>
    </xf>
    <xf numFmtId="164" fontId="6" fillId="0" borderId="13" xfId="11" applyNumberFormat="1" applyFont="1" applyBorder="1" applyAlignment="1">
      <alignment vertical="center"/>
    </xf>
    <xf numFmtId="4" fontId="4" fillId="0" borderId="13" xfId="11" applyNumberFormat="1" applyFont="1" applyBorder="1"/>
    <xf numFmtId="4" fontId="6" fillId="0" borderId="12" xfId="11" applyNumberFormat="1" applyFont="1" applyBorder="1" applyAlignment="1">
      <alignment vertical="center"/>
    </xf>
    <xf numFmtId="49" fontId="6" fillId="0" borderId="0" xfId="7" applyNumberFormat="1" applyFont="1" applyAlignment="1">
      <alignment vertical="top"/>
    </xf>
    <xf numFmtId="4" fontId="4" fillId="0" borderId="0" xfId="7" applyNumberFormat="1" applyFont="1" applyAlignment="1">
      <alignment horizontal="centerContinuous"/>
    </xf>
    <xf numFmtId="4" fontId="4" fillId="0" borderId="0" xfId="11" applyNumberFormat="1" applyFont="1" applyAlignment="1">
      <alignment horizontal="left" vertical="center"/>
    </xf>
    <xf numFmtId="4" fontId="6" fillId="0" borderId="0" xfId="11" applyNumberFormat="1" applyFont="1" applyAlignment="1">
      <alignment horizontal="left" vertical="center"/>
    </xf>
    <xf numFmtId="164" fontId="6" fillId="0" borderId="0" xfId="11" applyNumberFormat="1" applyFont="1" applyAlignment="1">
      <alignment vertical="center"/>
    </xf>
    <xf numFmtId="4" fontId="4" fillId="0" borderId="0" xfId="11" applyNumberFormat="1" applyFont="1"/>
    <xf numFmtId="4" fontId="6" fillId="0" borderId="0" xfId="11" applyNumberFormat="1" applyFont="1" applyAlignment="1">
      <alignment vertical="center"/>
    </xf>
    <xf numFmtId="49" fontId="6" fillId="0" borderId="1" xfId="10" applyNumberFormat="1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164" fontId="6" fillId="0" borderId="1" xfId="10" applyNumberFormat="1" applyFont="1" applyBorder="1" applyAlignment="1">
      <alignment horizontal="center" vertical="center"/>
    </xf>
    <xf numFmtId="4" fontId="4" fillId="0" borderId="1" xfId="10" applyNumberFormat="1" applyFont="1" applyBorder="1" applyAlignment="1">
      <alignment horizontal="center"/>
    </xf>
    <xf numFmtId="4" fontId="6" fillId="0" borderId="1" xfId="10" applyNumberFormat="1" applyFont="1" applyBorder="1" applyAlignment="1">
      <alignment horizontal="center" vertical="center"/>
    </xf>
    <xf numFmtId="49" fontId="6" fillId="0" borderId="14" xfId="5" applyNumberFormat="1" applyFont="1" applyBorder="1" applyAlignment="1">
      <alignment horizontal="center" vertical="center"/>
    </xf>
    <xf numFmtId="0" fontId="6" fillId="0" borderId="14" xfId="5" applyFont="1" applyBorder="1" applyAlignment="1">
      <alignment horizontal="center" vertical="center"/>
    </xf>
    <xf numFmtId="164" fontId="4" fillId="0" borderId="15" xfId="5" applyNumberFormat="1" applyFont="1" applyBorder="1" applyAlignment="1">
      <alignment horizontal="center" vertical="center"/>
    </xf>
    <xf numFmtId="4" fontId="6" fillId="0" borderId="14" xfId="5" applyNumberFormat="1" applyFont="1" applyBorder="1" applyAlignment="1">
      <alignment horizontal="center" vertical="center"/>
    </xf>
    <xf numFmtId="49" fontId="6" fillId="0" borderId="15" xfId="5" applyNumberFormat="1" applyFont="1" applyBorder="1" applyAlignment="1">
      <alignment horizontal="center" vertical="center"/>
    </xf>
    <xf numFmtId="0" fontId="4" fillId="0" borderId="0" xfId="76" applyFont="1" applyAlignment="1">
      <alignment horizontal="justify" vertical="top" wrapText="1"/>
    </xf>
    <xf numFmtId="0" fontId="6" fillId="0" borderId="11" xfId="5" applyFont="1" applyBorder="1" applyAlignment="1">
      <alignment horizontal="center" vertical="center"/>
    </xf>
    <xf numFmtId="4" fontId="6" fillId="0" borderId="15" xfId="5" applyNumberFormat="1" applyFont="1" applyBorder="1" applyAlignment="1">
      <alignment horizontal="center" vertical="center"/>
    </xf>
    <xf numFmtId="0" fontId="4" fillId="0" borderId="15" xfId="9" applyFont="1" applyBorder="1" applyAlignment="1">
      <alignment horizontal="justify" vertical="top" wrapText="1"/>
    </xf>
    <xf numFmtId="0" fontId="6" fillId="0" borderId="15" xfId="5" applyFont="1" applyBorder="1" applyAlignment="1">
      <alignment horizontal="center" vertical="center"/>
    </xf>
    <xf numFmtId="0" fontId="4" fillId="0" borderId="15" xfId="5" applyFont="1" applyBorder="1" applyAlignment="1">
      <alignment horizontal="left" vertical="center"/>
    </xf>
    <xf numFmtId="4" fontId="6" fillId="0" borderId="26" xfId="5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justify" vertical="top" wrapText="1"/>
    </xf>
    <xf numFmtId="0" fontId="4" fillId="0" borderId="26" xfId="4" applyFont="1" applyBorder="1" applyAlignment="1">
      <alignment horizontal="justify" vertical="top" wrapText="1"/>
    </xf>
    <xf numFmtId="0" fontId="4" fillId="0" borderId="15" xfId="4" applyFont="1" applyBorder="1" applyAlignment="1">
      <alignment horizontal="justify" vertical="top" wrapText="1"/>
    </xf>
    <xf numFmtId="16" fontId="4" fillId="0" borderId="15" xfId="3" applyNumberFormat="1" applyFont="1" applyBorder="1" applyAlignment="1">
      <alignment wrapText="1"/>
    </xf>
    <xf numFmtId="49" fontId="6" fillId="0" borderId="48" xfId="5" applyNumberFormat="1" applyFont="1" applyBorder="1" applyAlignment="1">
      <alignment horizontal="center" vertical="center"/>
    </xf>
    <xf numFmtId="16" fontId="4" fillId="0" borderId="48" xfId="3" applyNumberFormat="1" applyFont="1" applyBorder="1" applyAlignment="1">
      <alignment wrapText="1"/>
    </xf>
    <xf numFmtId="0" fontId="6" fillId="0" borderId="49" xfId="5" applyFont="1" applyBorder="1" applyAlignment="1">
      <alignment horizontal="center" vertical="center"/>
    </xf>
    <xf numFmtId="164" fontId="4" fillId="0" borderId="48" xfId="5" applyNumberFormat="1" applyFont="1" applyBorder="1" applyAlignment="1">
      <alignment horizontal="center" vertical="center"/>
    </xf>
    <xf numFmtId="4" fontId="6" fillId="0" borderId="48" xfId="5" applyNumberFormat="1" applyFont="1" applyBorder="1" applyAlignment="1">
      <alignment horizontal="center" vertical="center"/>
    </xf>
    <xf numFmtId="49" fontId="6" fillId="0" borderId="50" xfId="5" applyNumberFormat="1" applyFont="1" applyBorder="1" applyAlignment="1">
      <alignment horizontal="center" vertical="center"/>
    </xf>
    <xf numFmtId="0" fontId="6" fillId="0" borderId="50" xfId="5" applyFont="1" applyBorder="1" applyAlignment="1">
      <alignment horizontal="center" vertical="center"/>
    </xf>
    <xf numFmtId="164" fontId="4" fillId="0" borderId="50" xfId="5" applyNumberFormat="1" applyFont="1" applyBorder="1" applyAlignment="1">
      <alignment horizontal="center" vertical="center"/>
    </xf>
    <xf numFmtId="4" fontId="6" fillId="0" borderId="50" xfId="5" applyNumberFormat="1" applyFont="1" applyBorder="1" applyAlignment="1">
      <alignment horizontal="center" vertical="center"/>
    </xf>
    <xf numFmtId="49" fontId="6" fillId="0" borderId="11" xfId="5" applyNumberFormat="1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4" fontId="6" fillId="0" borderId="0" xfId="5" applyNumberFormat="1" applyFont="1" applyAlignment="1">
      <alignment horizontal="center" vertical="center"/>
    </xf>
    <xf numFmtId="49" fontId="6" fillId="0" borderId="15" xfId="5" applyNumberFormat="1" applyFont="1" applyBorder="1" applyAlignment="1">
      <alignment horizontal="left" vertical="top"/>
    </xf>
    <xf numFmtId="0" fontId="6" fillId="0" borderId="15" xfId="5" applyFont="1" applyBorder="1" applyAlignment="1">
      <alignment horizontal="left" vertical="center"/>
    </xf>
    <xf numFmtId="164" fontId="6" fillId="0" borderId="15" xfId="5" applyNumberFormat="1" applyFont="1" applyBorder="1" applyAlignment="1">
      <alignment horizontal="center" vertical="center"/>
    </xf>
    <xf numFmtId="0" fontId="4" fillId="0" borderId="15" xfId="5" applyFont="1" applyBorder="1" applyAlignment="1">
      <alignment horizontal="justify" wrapText="1"/>
    </xf>
    <xf numFmtId="14" fontId="4" fillId="0" borderId="15" xfId="5" quotePrefix="1" applyNumberFormat="1" applyFont="1" applyBorder="1" applyAlignment="1">
      <alignment horizontal="left" vertical="top"/>
    </xf>
    <xf numFmtId="0" fontId="4" fillId="0" borderId="15" xfId="4" applyFont="1" applyBorder="1" applyAlignment="1">
      <alignment horizontal="left" vertical="top" wrapText="1"/>
    </xf>
    <xf numFmtId="0" fontId="4" fillId="0" borderId="11" xfId="4" applyFont="1" applyBorder="1" applyAlignment="1">
      <alignment horizontal="center"/>
    </xf>
    <xf numFmtId="164" fontId="4" fillId="0" borderId="15" xfId="4" applyNumberFormat="1" applyFont="1" applyBorder="1"/>
    <xf numFmtId="4" fontId="4" fillId="0" borderId="15" xfId="6" applyNumberFormat="1" applyFont="1" applyBorder="1"/>
    <xf numFmtId="16" fontId="4" fillId="0" borderId="15" xfId="3" applyNumberFormat="1" applyFont="1" applyBorder="1" applyAlignment="1">
      <alignment horizontal="justify" vertical="top" wrapText="1"/>
    </xf>
    <xf numFmtId="0" fontId="4" fillId="0" borderId="11" xfId="3" applyFont="1" applyBorder="1" applyAlignment="1">
      <alignment horizontal="center"/>
    </xf>
    <xf numFmtId="0" fontId="4" fillId="0" borderId="11" xfId="3" applyFont="1" applyBorder="1" applyAlignment="1">
      <alignment horizontal="center" vertical="top"/>
    </xf>
    <xf numFmtId="164" fontId="4" fillId="0" borderId="15" xfId="4" applyNumberFormat="1" applyFont="1" applyBorder="1" applyAlignment="1">
      <alignment vertical="top"/>
    </xf>
    <xf numFmtId="4" fontId="4" fillId="0" borderId="15" xfId="6" applyNumberFormat="1" applyFont="1" applyBorder="1" applyAlignment="1">
      <alignment vertical="top"/>
    </xf>
    <xf numFmtId="0" fontId="1" fillId="0" borderId="0" xfId="5" applyAlignment="1">
      <alignment vertical="top"/>
    </xf>
    <xf numFmtId="0" fontId="1" fillId="0" borderId="0" xfId="6" applyAlignment="1">
      <alignment vertical="top"/>
    </xf>
    <xf numFmtId="16" fontId="4" fillId="0" borderId="15" xfId="3" applyNumberFormat="1" applyFont="1" applyBorder="1" applyAlignment="1">
      <alignment vertical="top" wrapText="1"/>
    </xf>
    <xf numFmtId="49" fontId="4" fillId="0" borderId="12" xfId="5" applyNumberFormat="1" applyFont="1" applyBorder="1" applyAlignment="1">
      <alignment vertical="top"/>
    </xf>
    <xf numFmtId="0" fontId="6" fillId="0" borderId="12" xfId="5" applyFont="1" applyBorder="1" applyAlignment="1">
      <alignment horizontal="left"/>
    </xf>
    <xf numFmtId="0" fontId="4" fillId="0" borderId="16" xfId="5" applyFont="1" applyBorder="1" applyAlignment="1">
      <alignment horizontal="center"/>
    </xf>
    <xf numFmtId="164" fontId="4" fillId="0" borderId="12" xfId="5" applyNumberFormat="1" applyFont="1" applyBorder="1"/>
    <xf numFmtId="4" fontId="6" fillId="0" borderId="12" xfId="5" applyNumberFormat="1" applyFont="1" applyBorder="1"/>
    <xf numFmtId="49" fontId="4" fillId="0" borderId="31" xfId="5" applyNumberFormat="1" applyFont="1" applyBorder="1" applyAlignment="1">
      <alignment vertical="top"/>
    </xf>
    <xf numFmtId="0" fontId="6" fillId="0" borderId="31" xfId="5" applyFont="1" applyBorder="1" applyAlignment="1">
      <alignment horizontal="left"/>
    </xf>
    <xf numFmtId="0" fontId="4" fillId="0" borderId="31" xfId="5" applyFont="1" applyBorder="1" applyAlignment="1">
      <alignment horizontal="center"/>
    </xf>
    <xf numFmtId="164" fontId="4" fillId="0" borderId="31" xfId="5" applyNumberFormat="1" applyFont="1" applyBorder="1"/>
    <xf numFmtId="4" fontId="6" fillId="0" borderId="31" xfId="5" applyNumberFormat="1" applyFont="1" applyBorder="1"/>
    <xf numFmtId="0" fontId="6" fillId="0" borderId="29" xfId="5" applyFont="1" applyBorder="1" applyAlignment="1">
      <alignment horizontal="center" vertical="center"/>
    </xf>
    <xf numFmtId="0" fontId="4" fillId="0" borderId="15" xfId="5" applyFont="1" applyBorder="1" applyAlignment="1">
      <alignment horizontal="left" vertical="center" wrapText="1"/>
    </xf>
    <xf numFmtId="49" fontId="4" fillId="0" borderId="15" xfId="4" applyNumberFormat="1" applyFont="1" applyBorder="1" applyAlignment="1">
      <alignment vertical="top"/>
    </xf>
    <xf numFmtId="16" fontId="4" fillId="0" borderId="15" xfId="3" applyNumberFormat="1" applyFont="1" applyBorder="1" applyAlignment="1">
      <alignment horizontal="left" vertical="top" wrapText="1"/>
    </xf>
    <xf numFmtId="0" fontId="4" fillId="0" borderId="29" xfId="3" applyFont="1" applyBorder="1" applyAlignment="1">
      <alignment horizontal="center"/>
    </xf>
    <xf numFmtId="164" fontId="4" fillId="0" borderId="15" xfId="3" applyNumberFormat="1" applyFont="1" applyBorder="1"/>
    <xf numFmtId="0" fontId="4" fillId="0" borderId="15" xfId="9" applyFont="1" applyBorder="1" applyAlignment="1">
      <alignment horizontal="left" vertical="top" wrapText="1"/>
    </xf>
    <xf numFmtId="49" fontId="4" fillId="0" borderId="15" xfId="6" applyNumberFormat="1" applyFont="1" applyBorder="1" applyAlignment="1">
      <alignment vertical="top"/>
    </xf>
    <xf numFmtId="0" fontId="4" fillId="0" borderId="15" xfId="0" applyFont="1" applyBorder="1" applyAlignment="1">
      <alignment horizontal="justify" vertical="top"/>
    </xf>
    <xf numFmtId="4" fontId="4" fillId="0" borderId="15" xfId="0" applyNumberFormat="1" applyFont="1" applyBorder="1" applyAlignment="1">
      <alignment horizontal="right"/>
    </xf>
    <xf numFmtId="0" fontId="4" fillId="0" borderId="15" xfId="3" applyFont="1" applyBorder="1" applyAlignment="1">
      <alignment horizontal="center"/>
    </xf>
    <xf numFmtId="0" fontId="4" fillId="0" borderId="15" xfId="3" applyFont="1" applyBorder="1" applyAlignment="1">
      <alignment horizontal="justify" vertical="top" wrapText="1"/>
    </xf>
    <xf numFmtId="0" fontId="4" fillId="0" borderId="29" xfId="9" applyFont="1" applyBorder="1" applyAlignment="1">
      <alignment horizontal="center"/>
    </xf>
    <xf numFmtId="164" fontId="4" fillId="0" borderId="15" xfId="9" applyNumberFormat="1" applyFont="1" applyBorder="1"/>
    <xf numFmtId="49" fontId="30" fillId="0" borderId="15" xfId="4" applyNumberFormat="1" applyFont="1" applyBorder="1" applyAlignment="1">
      <alignment vertical="top"/>
    </xf>
    <xf numFmtId="0" fontId="4" fillId="0" borderId="15" xfId="9" applyFont="1" applyBorder="1" applyAlignment="1">
      <alignment horizontal="center"/>
    </xf>
    <xf numFmtId="49" fontId="4" fillId="0" borderId="15" xfId="4" quotePrefix="1" applyNumberFormat="1" applyFont="1" applyBorder="1" applyAlignment="1">
      <alignment vertical="top"/>
    </xf>
    <xf numFmtId="0" fontId="4" fillId="0" borderId="30" xfId="5" applyFont="1" applyBorder="1" applyAlignment="1">
      <alignment horizontal="center"/>
    </xf>
    <xf numFmtId="164" fontId="4" fillId="0" borderId="16" xfId="5" applyNumberFormat="1" applyFont="1" applyBorder="1"/>
    <xf numFmtId="4" fontId="4" fillId="0" borderId="16" xfId="5" applyNumberFormat="1" applyFont="1" applyBorder="1"/>
    <xf numFmtId="49" fontId="4" fillId="0" borderId="31" xfId="4" quotePrefix="1" applyNumberFormat="1" applyFont="1" applyBorder="1" applyAlignment="1">
      <alignment vertical="top"/>
    </xf>
    <xf numFmtId="0" fontId="4" fillId="0" borderId="31" xfId="9" applyFont="1" applyBorder="1" applyAlignment="1">
      <alignment horizontal="left" vertical="top" wrapText="1"/>
    </xf>
    <xf numFmtId="0" fontId="4" fillId="0" borderId="31" xfId="9" applyFont="1" applyBorder="1" applyAlignment="1">
      <alignment horizontal="center"/>
    </xf>
    <xf numFmtId="164" fontId="4" fillId="0" borderId="31" xfId="9" applyNumberFormat="1" applyFont="1" applyBorder="1"/>
    <xf numFmtId="4" fontId="4" fillId="0" borderId="31" xfId="6" applyNumberFormat="1" applyFont="1" applyBorder="1"/>
    <xf numFmtId="49" fontId="4" fillId="0" borderId="15" xfId="5" quotePrefix="1" applyNumberFormat="1" applyFont="1" applyBorder="1" applyAlignment="1">
      <alignment horizontal="left" vertical="top"/>
    </xf>
    <xf numFmtId="0" fontId="4" fillId="0" borderId="0" xfId="3" applyFont="1" applyAlignment="1">
      <alignment horizontal="center"/>
    </xf>
    <xf numFmtId="0" fontId="4" fillId="0" borderId="15" xfId="38" applyFont="1" applyBorder="1" applyAlignment="1">
      <alignment horizontal="left" vertical="top" wrapText="1"/>
    </xf>
    <xf numFmtId="4" fontId="4" fillId="0" borderId="15" xfId="5" applyNumberFormat="1" applyFont="1" applyBorder="1"/>
    <xf numFmtId="0" fontId="1" fillId="0" borderId="29" xfId="9" applyBorder="1" applyAlignment="1">
      <alignment horizontal="center"/>
    </xf>
    <xf numFmtId="164" fontId="1" fillId="0" borderId="15" xfId="9" applyNumberFormat="1" applyBorder="1"/>
    <xf numFmtId="4" fontId="1" fillId="0" borderId="15" xfId="6" applyNumberFormat="1" applyBorder="1"/>
    <xf numFmtId="0" fontId="4" fillId="0" borderId="15" xfId="3" quotePrefix="1" applyFont="1" applyBorder="1" applyAlignment="1">
      <alignment horizontal="left" vertical="top" wrapText="1"/>
    </xf>
    <xf numFmtId="0" fontId="1" fillId="0" borderId="0" xfId="9" applyAlignment="1">
      <alignment horizontal="center"/>
    </xf>
    <xf numFmtId="4" fontId="4" fillId="0" borderId="50" xfId="0" applyNumberFormat="1" applyFont="1" applyBorder="1" applyProtection="1">
      <protection locked="0"/>
    </xf>
    <xf numFmtId="4" fontId="4" fillId="0" borderId="12" xfId="5" applyNumberFormat="1" applyFont="1" applyBorder="1" applyProtection="1">
      <protection locked="0"/>
    </xf>
    <xf numFmtId="4" fontId="4" fillId="0" borderId="16" xfId="5" applyNumberFormat="1" applyFont="1" applyBorder="1" applyProtection="1">
      <protection locked="0"/>
    </xf>
    <xf numFmtId="164" fontId="4" fillId="0" borderId="14" xfId="5" applyNumberFormat="1" applyFont="1" applyBorder="1" applyAlignment="1">
      <alignment horizontal="center" vertical="center"/>
    </xf>
    <xf numFmtId="0" fontId="6" fillId="0" borderId="29" xfId="5" applyFont="1" applyBorder="1" applyAlignment="1">
      <alignment horizontal="left" vertical="center"/>
    </xf>
    <xf numFmtId="0" fontId="4" fillId="0" borderId="29" xfId="5" applyFont="1" applyBorder="1" applyAlignment="1">
      <alignment horizontal="justify" wrapText="1"/>
    </xf>
    <xf numFmtId="0" fontId="4" fillId="0" borderId="29" xfId="0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 vertical="top" wrapText="1"/>
    </xf>
    <xf numFmtId="49" fontId="4" fillId="0" borderId="34" xfId="4" quotePrefix="1" applyNumberFormat="1" applyFont="1" applyBorder="1" applyAlignment="1">
      <alignment vertical="top"/>
    </xf>
    <xf numFmtId="0" fontId="4" fillId="0" borderId="34" xfId="9" applyFont="1" applyBorder="1" applyAlignment="1">
      <alignment horizontal="left" vertical="top" wrapText="1"/>
    </xf>
    <xf numFmtId="49" fontId="4" fillId="0" borderId="0" xfId="4" quotePrefix="1" applyNumberFormat="1" applyFont="1" applyAlignment="1">
      <alignment vertical="top"/>
    </xf>
    <xf numFmtId="0" fontId="4" fillId="0" borderId="0" xfId="9" applyFont="1" applyAlignment="1">
      <alignment horizontal="left" vertical="top" wrapText="1"/>
    </xf>
    <xf numFmtId="4" fontId="4" fillId="0" borderId="0" xfId="6" applyNumberFormat="1" applyFont="1"/>
    <xf numFmtId="49" fontId="4" fillId="0" borderId="15" xfId="0" applyNumberFormat="1" applyFont="1" applyBorder="1" applyAlignment="1">
      <alignment horizontal="left"/>
    </xf>
    <xf numFmtId="0" fontId="4" fillId="0" borderId="4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49" fontId="4" fillId="0" borderId="48" xfId="0" applyNumberFormat="1" applyFont="1" applyBorder="1" applyAlignment="1">
      <alignment horizontal="left"/>
    </xf>
    <xf numFmtId="4" fontId="4" fillId="0" borderId="48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left"/>
    </xf>
    <xf numFmtId="4" fontId="4" fillId="0" borderId="14" xfId="0" applyNumberFormat="1" applyFont="1" applyBorder="1" applyAlignment="1">
      <alignment horizontal="right"/>
    </xf>
    <xf numFmtId="10" fontId="4" fillId="0" borderId="15" xfId="0" applyNumberFormat="1" applyFont="1" applyBorder="1" applyAlignment="1">
      <alignment horizontal="right"/>
    </xf>
    <xf numFmtId="49" fontId="4" fillId="0" borderId="0" xfId="5" applyNumberFormat="1" applyFont="1" applyAlignment="1">
      <alignment vertical="top"/>
    </xf>
    <xf numFmtId="0" fontId="6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164" fontId="4" fillId="0" borderId="0" xfId="5" applyNumberFormat="1" applyFont="1"/>
    <xf numFmtId="4" fontId="6" fillId="0" borderId="0" xfId="5" applyNumberFormat="1" applyFont="1"/>
    <xf numFmtId="4" fontId="6" fillId="0" borderId="11" xfId="5" applyNumberFormat="1" applyFont="1" applyBorder="1" applyAlignment="1">
      <alignment horizontal="center" vertical="center"/>
    </xf>
    <xf numFmtId="4" fontId="4" fillId="0" borderId="15" xfId="0" applyNumberFormat="1" applyFont="1" applyBorder="1" applyProtection="1">
      <protection locked="0"/>
    </xf>
    <xf numFmtId="4" fontId="4" fillId="0" borderId="31" xfId="0" applyNumberFormat="1" applyFont="1" applyBorder="1" applyProtection="1">
      <protection locked="0"/>
    </xf>
    <xf numFmtId="4" fontId="4" fillId="0" borderId="0" xfId="5" applyNumberFormat="1" applyFont="1" applyProtection="1">
      <protection locked="0"/>
    </xf>
    <xf numFmtId="0" fontId="32" fillId="0" borderId="51" xfId="81" applyFont="1" applyBorder="1" applyAlignment="1" applyProtection="1">
      <alignment horizontal="left" wrapText="1"/>
    </xf>
    <xf numFmtId="0" fontId="32" fillId="0" borderId="52" xfId="81" applyFont="1" applyBorder="1" applyAlignment="1" applyProtection="1">
      <alignment horizontal="left" wrapText="1"/>
    </xf>
    <xf numFmtId="0" fontId="32" fillId="0" borderId="52" xfId="81" applyFont="1" applyBorder="1" applyAlignment="1" applyProtection="1">
      <alignment horizontal="right" wrapText="1"/>
    </xf>
    <xf numFmtId="165" fontId="32" fillId="0" borderId="52" xfId="81" applyNumberFormat="1" applyFont="1" applyBorder="1" applyAlignment="1" applyProtection="1">
      <alignment horizontal="right" wrapText="1"/>
    </xf>
    <xf numFmtId="0" fontId="32" fillId="0" borderId="52" xfId="1" applyFont="1" applyBorder="1"/>
    <xf numFmtId="0" fontId="32" fillId="0" borderId="15" xfId="81" applyFont="1" applyBorder="1" applyAlignment="1" applyProtection="1">
      <alignment horizontal="left" wrapText="1"/>
    </xf>
    <xf numFmtId="0" fontId="32" fillId="0" borderId="15" xfId="81" applyFont="1" applyBorder="1" applyAlignment="1" applyProtection="1">
      <alignment horizontal="right" wrapText="1"/>
    </xf>
    <xf numFmtId="0" fontId="32" fillId="0" borderId="15" xfId="1" applyFont="1" applyBorder="1" applyAlignment="1">
      <alignment horizontal="left"/>
    </xf>
    <xf numFmtId="0" fontId="32" fillId="0" borderId="15" xfId="1" applyFont="1" applyBorder="1" applyAlignment="1">
      <alignment horizontal="right"/>
    </xf>
    <xf numFmtId="0" fontId="32" fillId="0" borderId="29" xfId="1" applyFont="1" applyBorder="1" applyAlignment="1">
      <alignment horizontal="left"/>
    </xf>
    <xf numFmtId="0" fontId="32" fillId="0" borderId="29" xfId="1" applyFont="1" applyBorder="1" applyAlignment="1">
      <alignment horizontal="right"/>
    </xf>
    <xf numFmtId="0" fontId="32" fillId="36" borderId="51" xfId="81" applyFont="1" applyFill="1" applyBorder="1" applyAlignment="1" applyProtection="1">
      <alignment horizontal="left" wrapText="1"/>
    </xf>
    <xf numFmtId="0" fontId="32" fillId="36" borderId="52" xfId="81" applyFont="1" applyFill="1" applyBorder="1" applyAlignment="1" applyProtection="1">
      <alignment horizontal="left" wrapText="1"/>
    </xf>
    <xf numFmtId="0" fontId="32" fillId="36" borderId="52" xfId="81" applyFont="1" applyFill="1" applyBorder="1" applyAlignment="1" applyProtection="1">
      <alignment horizontal="right" wrapText="1"/>
    </xf>
    <xf numFmtId="165" fontId="32" fillId="36" borderId="52" xfId="81" applyNumberFormat="1" applyFont="1" applyFill="1" applyBorder="1" applyAlignment="1" applyProtection="1">
      <alignment horizontal="right" wrapText="1"/>
    </xf>
    <xf numFmtId="0" fontId="32" fillId="0" borderId="51" xfId="1" applyFont="1" applyBorder="1" applyAlignment="1">
      <alignment wrapText="1"/>
    </xf>
    <xf numFmtId="0" fontId="32" fillId="0" borderId="52" xfId="1" applyFont="1" applyBorder="1" applyAlignment="1">
      <alignment horizontal="left"/>
    </xf>
    <xf numFmtId="0" fontId="32" fillId="0" borderId="52" xfId="1" applyFont="1" applyBorder="1" applyAlignment="1">
      <alignment horizontal="right"/>
    </xf>
    <xf numFmtId="165" fontId="32" fillId="0" borderId="52" xfId="81" applyNumberFormat="1" applyFont="1" applyBorder="1" applyAlignment="1" applyProtection="1">
      <alignment horizontal="right" wrapText="1"/>
      <protection locked="0"/>
    </xf>
    <xf numFmtId="165" fontId="32" fillId="0" borderId="53" xfId="81" applyNumberFormat="1" applyFont="1" applyBorder="1" applyAlignment="1" applyProtection="1">
      <alignment horizontal="right" wrapText="1"/>
      <protection locked="0"/>
    </xf>
    <xf numFmtId="166" fontId="32" fillId="0" borderId="53" xfId="82" applyFont="1" applyBorder="1" applyProtection="1">
      <protection locked="0"/>
    </xf>
    <xf numFmtId="165" fontId="32" fillId="36" borderId="52" xfId="81" applyNumberFormat="1" applyFont="1" applyFill="1" applyBorder="1" applyAlignment="1" applyProtection="1">
      <alignment horizontal="right" wrapText="1"/>
      <protection locked="0"/>
    </xf>
    <xf numFmtId="0" fontId="4" fillId="0" borderId="0" xfId="5" applyFont="1"/>
    <xf numFmtId="0" fontId="5" fillId="0" borderId="0" xfId="8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0" xfId="0" applyNumberFormat="1" applyFont="1"/>
    <xf numFmtId="0" fontId="4" fillId="0" borderId="0" xfId="6" applyFont="1"/>
    <xf numFmtId="49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left" vertical="center"/>
    </xf>
    <xf numFmtId="49" fontId="6" fillId="0" borderId="0" xfId="7" applyNumberFormat="1" applyFont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16" fontId="4" fillId="0" borderId="7" xfId="8" quotePrefix="1" applyNumberFormat="1" applyFont="1" applyBorder="1" applyAlignment="1">
      <alignment horizontal="left" vertical="center" wrapText="1"/>
    </xf>
    <xf numFmtId="0" fontId="1" fillId="0" borderId="0" xfId="8" applyAlignment="1">
      <alignment horizontal="center" vertical="center"/>
    </xf>
    <xf numFmtId="49" fontId="4" fillId="0" borderId="32" xfId="8" quotePrefix="1" applyNumberFormat="1" applyFont="1" applyBorder="1" applyAlignment="1">
      <alignment horizontal="left" vertical="center" wrapText="1"/>
    </xf>
    <xf numFmtId="4" fontId="4" fillId="0" borderId="1" xfId="11" applyNumberFormat="1" applyFont="1" applyBorder="1" applyAlignment="1">
      <alignment horizontal="left" vertical="center"/>
    </xf>
    <xf numFmtId="4" fontId="26" fillId="0" borderId="3" xfId="11" applyNumberFormat="1" applyFont="1" applyBorder="1" applyAlignment="1">
      <alignment horizontal="left" vertical="center"/>
    </xf>
    <xf numFmtId="164" fontId="26" fillId="0" borderId="3" xfId="11" applyNumberFormat="1" applyFont="1" applyBorder="1" applyAlignment="1">
      <alignment vertical="center"/>
    </xf>
    <xf numFmtId="49" fontId="6" fillId="0" borderId="7" xfId="5" applyNumberFormat="1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164" fontId="6" fillId="0" borderId="6" xfId="5" applyNumberFormat="1" applyFont="1" applyBorder="1" applyAlignment="1">
      <alignment horizontal="center" vertical="center"/>
    </xf>
    <xf numFmtId="49" fontId="27" fillId="0" borderId="4" xfId="5" applyNumberFormat="1" applyFont="1" applyBorder="1" applyAlignment="1">
      <alignment horizontal="left" vertical="top"/>
    </xf>
    <xf numFmtId="0" fontId="27" fillId="0" borderId="36" xfId="5" applyFont="1" applyBorder="1" applyAlignment="1">
      <alignment horizontal="left" vertical="top"/>
    </xf>
    <xf numFmtId="0" fontId="27" fillId="0" borderId="9" xfId="5" applyFont="1" applyBorder="1" applyAlignment="1">
      <alignment horizontal="center"/>
    </xf>
    <xf numFmtId="164" fontId="27" fillId="0" borderId="9" xfId="5" applyNumberFormat="1" applyFont="1" applyBorder="1" applyAlignment="1">
      <alignment horizontal="center"/>
    </xf>
    <xf numFmtId="0" fontId="27" fillId="0" borderId="9" xfId="5" applyFont="1" applyBorder="1" applyAlignment="1">
      <alignment horizontal="center" vertical="center"/>
    </xf>
    <xf numFmtId="0" fontId="27" fillId="0" borderId="28" xfId="5" applyFont="1" applyBorder="1" applyAlignment="1">
      <alignment horizontal="center" vertical="center"/>
    </xf>
    <xf numFmtId="164" fontId="27" fillId="0" borderId="28" xfId="5" applyNumberFormat="1" applyFont="1" applyBorder="1" applyAlignment="1">
      <alignment horizontal="center" vertical="center"/>
    </xf>
    <xf numFmtId="0" fontId="27" fillId="0" borderId="36" xfId="5" applyFont="1" applyBorder="1" applyAlignment="1">
      <alignment horizontal="center" vertical="center"/>
    </xf>
    <xf numFmtId="0" fontId="27" fillId="0" borderId="36" xfId="5" applyFont="1" applyBorder="1" applyAlignment="1">
      <alignment horizontal="left" vertical="top" wrapText="1"/>
    </xf>
    <xf numFmtId="49" fontId="28" fillId="0" borderId="4" xfId="5" applyNumberFormat="1" applyFont="1" applyBorder="1" applyAlignment="1">
      <alignment horizontal="left" vertical="top"/>
    </xf>
    <xf numFmtId="49" fontId="28" fillId="0" borderId="35" xfId="5" applyNumberFormat="1" applyFont="1" applyBorder="1" applyAlignment="1">
      <alignment horizontal="left" vertical="top"/>
    </xf>
    <xf numFmtId="0" fontId="28" fillId="0" borderId="28" xfId="5" applyFont="1" applyBorder="1" applyAlignment="1">
      <alignment horizontal="center" vertical="center"/>
    </xf>
    <xf numFmtId="164" fontId="28" fillId="0" borderId="28" xfId="5" applyNumberFormat="1" applyFont="1" applyBorder="1" applyAlignment="1">
      <alignment horizontal="center" vertical="center"/>
    </xf>
    <xf numFmtId="0" fontId="27" fillId="0" borderId="8" xfId="5" applyFont="1" applyBorder="1" applyAlignment="1">
      <alignment horizontal="left" vertical="top" wrapText="1"/>
    </xf>
    <xf numFmtId="164" fontId="4" fillId="0" borderId="9" xfId="5" applyNumberFormat="1" applyFont="1" applyBorder="1" applyAlignment="1">
      <alignment horizontal="center"/>
    </xf>
    <xf numFmtId="0" fontId="27" fillId="0" borderId="8" xfId="5" applyFont="1" applyBorder="1" applyAlignment="1">
      <alignment horizontal="center" vertical="center"/>
    </xf>
    <xf numFmtId="0" fontId="4" fillId="0" borderId="27" xfId="0" applyFont="1" applyBorder="1" applyAlignment="1">
      <alignment vertical="top" wrapText="1"/>
    </xf>
    <xf numFmtId="49" fontId="28" fillId="0" borderId="34" xfId="5" applyNumberFormat="1" applyFont="1" applyBorder="1" applyAlignment="1">
      <alignment horizontal="center" vertical="center"/>
    </xf>
    <xf numFmtId="0" fontId="27" fillId="0" borderId="37" xfId="76" applyFont="1" applyBorder="1" applyAlignment="1">
      <alignment horizontal="justify" vertical="top" wrapText="1"/>
    </xf>
    <xf numFmtId="0" fontId="28" fillId="0" borderId="37" xfId="5" applyFont="1" applyBorder="1" applyAlignment="1">
      <alignment horizontal="center" vertical="center"/>
    </xf>
    <xf numFmtId="164" fontId="28" fillId="0" borderId="37" xfId="5" applyNumberFormat="1" applyFont="1" applyBorder="1" applyAlignment="1">
      <alignment horizontal="center" vertical="center"/>
    </xf>
    <xf numFmtId="4" fontId="27" fillId="0" borderId="41" xfId="11" applyNumberFormat="1" applyFont="1" applyBorder="1" applyAlignment="1">
      <alignment horizontal="left" vertical="center"/>
    </xf>
    <xf numFmtId="4" fontId="28" fillId="0" borderId="42" xfId="11" applyNumberFormat="1" applyFont="1" applyBorder="1" applyAlignment="1">
      <alignment horizontal="left" vertical="center"/>
    </xf>
    <xf numFmtId="4" fontId="28" fillId="0" borderId="43" xfId="11" applyNumberFormat="1" applyFont="1" applyBorder="1" applyAlignment="1">
      <alignment horizontal="left" vertical="center"/>
    </xf>
    <xf numFmtId="164" fontId="28" fillId="0" borderId="43" xfId="11" applyNumberFormat="1" applyFont="1" applyBorder="1" applyAlignment="1">
      <alignment vertical="center"/>
    </xf>
    <xf numFmtId="4" fontId="27" fillId="0" borderId="26" xfId="11" applyNumberFormat="1" applyFont="1" applyBorder="1" applyAlignment="1">
      <alignment horizontal="left" vertical="center"/>
    </xf>
    <xf numFmtId="4" fontId="28" fillId="0" borderId="27" xfId="11" applyNumberFormat="1" applyFont="1" applyBorder="1" applyAlignment="1">
      <alignment horizontal="left" vertical="center"/>
    </xf>
    <xf numFmtId="4" fontId="28" fillId="0" borderId="28" xfId="11" applyNumberFormat="1" applyFont="1" applyBorder="1" applyAlignment="1">
      <alignment horizontal="left" vertical="center"/>
    </xf>
    <xf numFmtId="164" fontId="28" fillId="0" borderId="28" xfId="11" applyNumberFormat="1" applyFont="1" applyBorder="1" applyAlignment="1">
      <alignment vertical="center"/>
    </xf>
    <xf numFmtId="4" fontId="27" fillId="0" borderId="4" xfId="11" applyNumberFormat="1" applyFont="1" applyBorder="1" applyAlignment="1">
      <alignment horizontal="left" vertical="center"/>
    </xf>
    <xf numFmtId="4" fontId="27" fillId="0" borderId="8" xfId="11" applyNumberFormat="1" applyFont="1" applyBorder="1" applyAlignment="1">
      <alignment horizontal="left" vertical="center"/>
    </xf>
    <xf numFmtId="164" fontId="28" fillId="0" borderId="9" xfId="11" applyNumberFormat="1" applyFont="1" applyBorder="1" applyAlignment="1">
      <alignment vertical="center"/>
    </xf>
    <xf numFmtId="4" fontId="27" fillId="0" borderId="34" xfId="11" applyNumberFormat="1" applyFont="1" applyBorder="1" applyAlignment="1">
      <alignment horizontal="left" vertical="center"/>
    </xf>
    <xf numFmtId="4" fontId="28" fillId="0" borderId="0" xfId="11" applyNumberFormat="1" applyFont="1" applyAlignment="1">
      <alignment horizontal="left" vertical="center"/>
    </xf>
    <xf numFmtId="164" fontId="28" fillId="0" borderId="0" xfId="11" applyNumberFormat="1" applyFont="1" applyAlignment="1">
      <alignment vertical="center"/>
    </xf>
    <xf numFmtId="4" fontId="28" fillId="0" borderId="13" xfId="11" applyNumberFormat="1" applyFont="1" applyBorder="1" applyAlignment="1">
      <alignment horizontal="left" vertical="center"/>
    </xf>
    <xf numFmtId="4" fontId="28" fillId="0" borderId="31" xfId="11" applyNumberFormat="1" applyFont="1" applyBorder="1" applyAlignment="1">
      <alignment horizontal="left" vertical="center"/>
    </xf>
    <xf numFmtId="164" fontId="28" fillId="0" borderId="31" xfId="11" applyNumberFormat="1" applyFont="1" applyBorder="1" applyAlignment="1">
      <alignment vertical="center"/>
    </xf>
    <xf numFmtId="4" fontId="27" fillId="0" borderId="47" xfId="11" applyNumberFormat="1" applyFont="1" applyBorder="1" applyAlignment="1">
      <alignment horizontal="left" vertical="center"/>
    </xf>
    <xf numFmtId="4" fontId="28" fillId="0" borderId="46" xfId="11" applyNumberFormat="1" applyFont="1" applyBorder="1" applyAlignment="1">
      <alignment horizontal="left" vertical="center"/>
    </xf>
    <xf numFmtId="164" fontId="28" fillId="0" borderId="46" xfId="11" applyNumberFormat="1" applyFont="1" applyBorder="1" applyAlignment="1">
      <alignment vertical="center"/>
    </xf>
    <xf numFmtId="4" fontId="27" fillId="0" borderId="1" xfId="11" applyNumberFormat="1" applyFont="1" applyBorder="1" applyAlignment="1">
      <alignment horizontal="left" vertical="center"/>
    </xf>
    <xf numFmtId="4" fontId="28" fillId="0" borderId="3" xfId="11" applyNumberFormat="1" applyFont="1" applyBorder="1" applyAlignment="1">
      <alignment horizontal="left" vertical="center"/>
    </xf>
    <xf numFmtId="164" fontId="28" fillId="0" borderId="3" xfId="11" applyNumberFormat="1" applyFont="1" applyBorder="1" applyAlignment="1">
      <alignment vertical="center"/>
    </xf>
    <xf numFmtId="49" fontId="27" fillId="0" borderId="0" xfId="11" applyNumberFormat="1" applyFont="1" applyAlignment="1">
      <alignment horizontal="left" vertical="center"/>
    </xf>
    <xf numFmtId="4" fontId="27" fillId="0" borderId="0" xfId="11" applyNumberFormat="1" applyFont="1" applyAlignment="1">
      <alignment horizontal="left" vertical="center"/>
    </xf>
    <xf numFmtId="49" fontId="27" fillId="0" borderId="0" xfId="11" quotePrefix="1" applyNumberFormat="1" applyFont="1" applyAlignment="1">
      <alignment horizontal="left" vertical="center"/>
    </xf>
    <xf numFmtId="0" fontId="29" fillId="0" borderId="0" xfId="0" applyFont="1"/>
    <xf numFmtId="164" fontId="29" fillId="0" borderId="0" xfId="0" applyNumberFormat="1" applyFont="1"/>
    <xf numFmtId="3" fontId="29" fillId="0" borderId="0" xfId="0" applyNumberFormat="1" applyFont="1"/>
    <xf numFmtId="0" fontId="29" fillId="0" borderId="0" xfId="0" applyFont="1" applyAlignment="1">
      <alignment vertical="top" wrapText="1"/>
    </xf>
    <xf numFmtId="0" fontId="27" fillId="0" borderId="0" xfId="76" applyFont="1" applyAlignment="1">
      <alignment horizontal="justify" vertical="top" wrapText="1"/>
    </xf>
    <xf numFmtId="164" fontId="2" fillId="0" borderId="0" xfId="0" applyNumberFormat="1" applyFont="1"/>
    <xf numFmtId="164" fontId="6" fillId="0" borderId="6" xfId="8" applyNumberFormat="1" applyFont="1" applyBorder="1" applyAlignment="1" applyProtection="1">
      <alignment vertical="center"/>
      <protection locked="0"/>
    </xf>
    <xf numFmtId="164" fontId="6" fillId="0" borderId="28" xfId="8" applyNumberFormat="1" applyFont="1" applyBorder="1" applyAlignment="1" applyProtection="1">
      <alignment vertical="center"/>
      <protection locked="0"/>
    </xf>
    <xf numFmtId="4" fontId="26" fillId="0" borderId="33" xfId="11" applyNumberFormat="1" applyFont="1" applyBorder="1" applyAlignment="1" applyProtection="1">
      <alignment vertical="center"/>
      <protection locked="0"/>
    </xf>
    <xf numFmtId="4" fontId="6" fillId="0" borderId="40" xfId="5" applyNumberFormat="1" applyFont="1" applyBorder="1" applyAlignment="1" applyProtection="1">
      <alignment horizontal="center" vertical="center"/>
      <protection locked="0"/>
    </xf>
    <xf numFmtId="4" fontId="27" fillId="0" borderId="10" xfId="5" applyNumberFormat="1" applyFont="1" applyBorder="1" applyAlignment="1" applyProtection="1">
      <alignment horizontal="center"/>
      <protection locked="0"/>
    </xf>
    <xf numFmtId="4" fontId="28" fillId="0" borderId="32" xfId="5" applyNumberFormat="1" applyFont="1" applyBorder="1" applyAlignment="1" applyProtection="1">
      <alignment horizontal="center" vertical="center"/>
      <protection locked="0"/>
    </xf>
    <xf numFmtId="4" fontId="28" fillId="0" borderId="37" xfId="5" applyNumberFormat="1" applyFont="1" applyBorder="1" applyAlignment="1" applyProtection="1">
      <alignment horizontal="center" vertical="center"/>
      <protection locked="0"/>
    </xf>
    <xf numFmtId="4" fontId="28" fillId="0" borderId="44" xfId="11" applyNumberFormat="1" applyFont="1" applyBorder="1" applyAlignment="1" applyProtection="1">
      <alignment vertical="center"/>
      <protection locked="0"/>
    </xf>
    <xf numFmtId="4" fontId="28" fillId="0" borderId="10" xfId="11" applyNumberFormat="1" applyFont="1" applyBorder="1" applyAlignment="1" applyProtection="1">
      <alignment vertical="center"/>
      <protection locked="0"/>
    </xf>
    <xf numFmtId="4" fontId="28" fillId="0" borderId="32" xfId="11" applyNumberFormat="1" applyFont="1" applyBorder="1" applyAlignment="1" applyProtection="1">
      <alignment vertical="center"/>
      <protection locked="0"/>
    </xf>
    <xf numFmtId="4" fontId="28" fillId="0" borderId="38" xfId="11" applyNumberFormat="1" applyFont="1" applyBorder="1" applyAlignment="1" applyProtection="1">
      <alignment vertical="center"/>
      <protection locked="0"/>
    </xf>
    <xf numFmtId="4" fontId="28" fillId="0" borderId="45" xfId="11" applyNumberFormat="1" applyFont="1" applyBorder="1" applyAlignment="1" applyProtection="1">
      <alignment vertical="center"/>
      <protection locked="0"/>
    </xf>
    <xf numFmtId="4" fontId="28" fillId="0" borderId="33" xfId="11" applyNumberFormat="1" applyFont="1" applyBorder="1" applyAlignment="1" applyProtection="1">
      <alignment vertical="center"/>
      <protection locked="0"/>
    </xf>
    <xf numFmtId="4" fontId="28" fillId="0" borderId="0" xfId="11" applyNumberFormat="1" applyFont="1" applyAlignment="1" applyProtection="1">
      <alignment vertical="center"/>
      <protection locked="0"/>
    </xf>
  </cellXfs>
  <cellStyles count="84">
    <cellStyle name="20 % – Poudarek1 2" xfId="13" xr:uid="{00000000-0005-0000-0000-000000000000}"/>
    <cellStyle name="20 % – Poudarek2 2" xfId="14" xr:uid="{00000000-0005-0000-0000-000001000000}"/>
    <cellStyle name="20 % – Poudarek3 2" xfId="15" xr:uid="{00000000-0005-0000-0000-000002000000}"/>
    <cellStyle name="20 % – Poudarek4 2" xfId="16" xr:uid="{00000000-0005-0000-0000-000003000000}"/>
    <cellStyle name="20 % – Poudarek5 2" xfId="17" xr:uid="{00000000-0005-0000-0000-000004000000}"/>
    <cellStyle name="20 % – Poudarek6 2" xfId="18" xr:uid="{00000000-0005-0000-0000-000005000000}"/>
    <cellStyle name="40 % – Poudarek1 2" xfId="19" xr:uid="{00000000-0005-0000-0000-000006000000}"/>
    <cellStyle name="40 % – Poudarek2 2" xfId="20" xr:uid="{00000000-0005-0000-0000-000007000000}"/>
    <cellStyle name="40 % – Poudarek3 2" xfId="21" xr:uid="{00000000-0005-0000-0000-000008000000}"/>
    <cellStyle name="40 % – Poudarek4 2" xfId="22" xr:uid="{00000000-0005-0000-0000-000009000000}"/>
    <cellStyle name="40 % – Poudarek5 2" xfId="23" xr:uid="{00000000-0005-0000-0000-00000A000000}"/>
    <cellStyle name="40 % – Poudarek6 2" xfId="24" xr:uid="{00000000-0005-0000-0000-00000B000000}"/>
    <cellStyle name="60 % – Poudarek1 2" xfId="25" xr:uid="{00000000-0005-0000-0000-00000C000000}"/>
    <cellStyle name="60 % – Poudarek2 2" xfId="26" xr:uid="{00000000-0005-0000-0000-00000D000000}"/>
    <cellStyle name="60 % – Poudarek3 2" xfId="27" xr:uid="{00000000-0005-0000-0000-00000E000000}"/>
    <cellStyle name="60 % – Poudarek4 2" xfId="28" xr:uid="{00000000-0005-0000-0000-00000F000000}"/>
    <cellStyle name="60 % – Poudarek5 2" xfId="29" xr:uid="{00000000-0005-0000-0000-000010000000}"/>
    <cellStyle name="60 % – Poudarek6 2" xfId="30" xr:uid="{00000000-0005-0000-0000-000011000000}"/>
    <cellStyle name="Accent1 2" xfId="56" xr:uid="{00000000-0005-0000-0000-000012000000}"/>
    <cellStyle name="Accent2 2" xfId="57" xr:uid="{00000000-0005-0000-0000-000013000000}"/>
    <cellStyle name="Accent3 2" xfId="58" xr:uid="{00000000-0005-0000-0000-000014000000}"/>
    <cellStyle name="Accent4 2" xfId="59" xr:uid="{00000000-0005-0000-0000-000015000000}"/>
    <cellStyle name="Accent5 2" xfId="60" xr:uid="{00000000-0005-0000-0000-000016000000}"/>
    <cellStyle name="Accent6 2" xfId="61" xr:uid="{00000000-0005-0000-0000-000017000000}"/>
    <cellStyle name="Bad 2" xfId="62" xr:uid="{00000000-0005-0000-0000-000018000000}"/>
    <cellStyle name="Calculation 2" xfId="63" xr:uid="{00000000-0005-0000-0000-000019000000}"/>
    <cellStyle name="Check Cell 2" xfId="64" xr:uid="{00000000-0005-0000-0000-00001A000000}"/>
    <cellStyle name="Dobro 2" xfId="31" xr:uid="{00000000-0005-0000-0000-00001B000000}"/>
    <cellStyle name="Explanatory Text 2" xfId="65" xr:uid="{00000000-0005-0000-0000-00001C000000}"/>
    <cellStyle name="Heading 1 2" xfId="66" xr:uid="{00000000-0005-0000-0000-00001D000000}"/>
    <cellStyle name="Heading 2 2" xfId="67" xr:uid="{00000000-0005-0000-0000-00001E000000}"/>
    <cellStyle name="Heading 3 2" xfId="68" xr:uid="{00000000-0005-0000-0000-00001F000000}"/>
    <cellStyle name="Heading 4 2" xfId="69" xr:uid="{00000000-0005-0000-0000-000020000000}"/>
    <cellStyle name="Input 2" xfId="70" xr:uid="{00000000-0005-0000-0000-000021000000}"/>
    <cellStyle name="Izhod 2" xfId="32" xr:uid="{00000000-0005-0000-0000-000022000000}"/>
    <cellStyle name="Linked Cell 2" xfId="71" xr:uid="{00000000-0005-0000-0000-000023000000}"/>
    <cellStyle name="Naslov 1 2" xfId="34" xr:uid="{00000000-0005-0000-0000-000024000000}"/>
    <cellStyle name="Naslov 2 2" xfId="35" xr:uid="{00000000-0005-0000-0000-000025000000}"/>
    <cellStyle name="Naslov 3 2" xfId="36" xr:uid="{00000000-0005-0000-0000-000026000000}"/>
    <cellStyle name="Naslov 4 2" xfId="37" xr:uid="{00000000-0005-0000-0000-000027000000}"/>
    <cellStyle name="Naslov 5" xfId="33" xr:uid="{00000000-0005-0000-0000-000028000000}"/>
    <cellStyle name="Navadno" xfId="0" builtinId="0"/>
    <cellStyle name="Navadno 16" xfId="79" xr:uid="{0639A842-AB24-4573-B8CA-E63FF04D697D}"/>
    <cellStyle name="Navadno 2" xfId="1" xr:uid="{00000000-0005-0000-0000-00002A000000}"/>
    <cellStyle name="Navadno 2 2" xfId="77" xr:uid="{1EA74840-C027-4F69-B8F1-8D070BF0B5CB}"/>
    <cellStyle name="Navadno 20 2" xfId="78" xr:uid="{9C813CD5-28E6-495D-ACE5-6F3A3C5E2A0B}"/>
    <cellStyle name="Navadno 3" xfId="2" xr:uid="{00000000-0005-0000-0000-00002B000000}"/>
    <cellStyle name="Navadno 37" xfId="80" xr:uid="{CB2CAF88-99F9-44A6-AE9B-1A045828A0B5}"/>
    <cellStyle name="Navadno 4" xfId="55" xr:uid="{00000000-0005-0000-0000-00002C000000}"/>
    <cellStyle name="Navadno 4 2" xfId="83" xr:uid="{B898E647-4D80-4FCC-B174-582C8E73E37A}"/>
    <cellStyle name="Navadno_110pomocopazovanje" xfId="3" xr:uid="{00000000-0005-0000-0000-00002D000000}"/>
    <cellStyle name="Navadno_11zemdela" xfId="4" xr:uid="{00000000-0005-0000-0000-00002E000000}"/>
    <cellStyle name="Navadno_13Prelivi" xfId="5" xr:uid="{00000000-0005-0000-0000-00002F000000}"/>
    <cellStyle name="Navadno_15natokzidovi" xfId="6" xr:uid="{00000000-0005-0000-0000-000030000000}"/>
    <cellStyle name="Navadno_18ureditev okolice" xfId="7" xr:uid="{00000000-0005-0000-0000-000031000000}"/>
    <cellStyle name="Navadno_1JEZOVNAZGRADBA" xfId="8" xr:uid="{00000000-0005-0000-0000-000032000000}"/>
    <cellStyle name="Navadno_21izravnavaOrehovo" xfId="38" xr:uid="{00000000-0005-0000-0000-000033000000}"/>
    <cellStyle name="Navadno_21nasiplevibreg" xfId="9" xr:uid="{00000000-0005-0000-0000-000034000000}"/>
    <cellStyle name="Navadno_221propustlevibreg" xfId="10" xr:uid="{00000000-0005-0000-0000-000035000000}"/>
    <cellStyle name="Navadno_hebos18L" xfId="11" xr:uid="{00000000-0005-0000-0000-000036000000}"/>
    <cellStyle name="Navadno_List1" xfId="81" xr:uid="{C83D2B40-238B-4105-8CD2-BF74A63D6122}"/>
    <cellStyle name="Neutral 2" xfId="72" xr:uid="{00000000-0005-0000-0000-000038000000}"/>
    <cellStyle name="Nevtralno 2" xfId="39" xr:uid="{00000000-0005-0000-0000-000039000000}"/>
    <cellStyle name="Normal 2" xfId="73" xr:uid="{00000000-0005-0000-0000-00003A000000}"/>
    <cellStyle name="Normal 5" xfId="76" xr:uid="{00000000-0005-0000-0000-00003B000000}"/>
    <cellStyle name="Note 2" xfId="74" xr:uid="{00000000-0005-0000-0000-00003D000000}"/>
    <cellStyle name="Opomba 2" xfId="40" xr:uid="{00000000-0005-0000-0000-00003E000000}"/>
    <cellStyle name="Opozorilo 2" xfId="41" xr:uid="{00000000-0005-0000-0000-00003F000000}"/>
    <cellStyle name="Pojasnjevalno besedilo 2" xfId="42" xr:uid="{00000000-0005-0000-0000-000040000000}"/>
    <cellStyle name="Poudarek1 2" xfId="43" xr:uid="{00000000-0005-0000-0000-000041000000}"/>
    <cellStyle name="Poudarek2 2" xfId="44" xr:uid="{00000000-0005-0000-0000-000042000000}"/>
    <cellStyle name="Poudarek3 2" xfId="45" xr:uid="{00000000-0005-0000-0000-000043000000}"/>
    <cellStyle name="Poudarek4 2" xfId="46" xr:uid="{00000000-0005-0000-0000-000044000000}"/>
    <cellStyle name="Poudarek5 2" xfId="47" xr:uid="{00000000-0005-0000-0000-000045000000}"/>
    <cellStyle name="Poudarek6 2" xfId="48" xr:uid="{00000000-0005-0000-0000-000046000000}"/>
    <cellStyle name="Povezana celica 2" xfId="49" xr:uid="{00000000-0005-0000-0000-000047000000}"/>
    <cellStyle name="Preveri celico 2" xfId="50" xr:uid="{00000000-0005-0000-0000-000048000000}"/>
    <cellStyle name="Računanje 2" xfId="51" xr:uid="{00000000-0005-0000-0000-000049000000}"/>
    <cellStyle name="Slabo 2" xfId="52" xr:uid="{00000000-0005-0000-0000-00004A000000}"/>
    <cellStyle name="Slog 1" xfId="12" xr:uid="{00000000-0005-0000-0000-00004B000000}"/>
    <cellStyle name="Total 2" xfId="75" xr:uid="{00000000-0005-0000-0000-00004C000000}"/>
    <cellStyle name="Vejica 2" xfId="82" xr:uid="{39E1DBD0-C432-4208-8BCD-FA1768AB819D}"/>
    <cellStyle name="Vnos 2" xfId="53" xr:uid="{00000000-0005-0000-0000-00004D000000}"/>
    <cellStyle name="Vsota 2" xfId="54" xr:uid="{00000000-0005-0000-0000-00004E000000}"/>
  </cellStyles>
  <dxfs count="0"/>
  <tableStyles count="0" defaultTableStyle="TableStyleMedium2" defaultPivotStyle="PivotStyleLight16"/>
  <colors>
    <mruColors>
      <color rgb="FF008000"/>
      <color rgb="FFFF0066"/>
      <color rgb="FF9933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7EB4-6CFA-4565-A46C-B60FB76D3C9B}">
  <dimension ref="A1"/>
  <sheetViews>
    <sheetView workbookViewId="0"/>
  </sheetViews>
  <sheetFormatPr defaultRowHeight="12.7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7"/>
  </sheetPr>
  <dimension ref="A1:M43"/>
  <sheetViews>
    <sheetView showZeros="0" tabSelected="1" view="pageBreakPreview" zoomScaleNormal="100" zoomScaleSheetLayoutView="100" zoomScalePageLayoutView="86" workbookViewId="0">
      <selection activeCell="C18" sqref="C18"/>
    </sheetView>
  </sheetViews>
  <sheetFormatPr defaultRowHeight="12.75" x14ac:dyDescent="0.35"/>
  <cols>
    <col min="1" max="1" width="6.73046875" style="36" customWidth="1"/>
    <col min="2" max="2" width="35.73046875" style="36" customWidth="1"/>
    <col min="3" max="3" width="5.73046875" style="36" customWidth="1"/>
    <col min="4" max="4" width="7.73046875" style="304" customWidth="1"/>
    <col min="5" max="5" width="10.73046875" style="36" customWidth="1"/>
    <col min="6" max="6" width="14.73046875" style="236" customWidth="1"/>
    <col min="7" max="7" width="23.1328125" customWidth="1"/>
    <col min="8" max="8" width="10.59765625" bestFit="1" customWidth="1"/>
    <col min="9" max="9" width="18.86328125" customWidth="1"/>
    <col min="10" max="10" width="8" bestFit="1" customWidth="1"/>
    <col min="11" max="12" width="13.86328125" style="35" customWidth="1"/>
    <col min="13" max="13" width="9.1328125" style="35"/>
  </cols>
  <sheetData>
    <row r="1" spans="1:13" s="232" customFormat="1" ht="11.1" customHeight="1" x14ac:dyDescent="0.35">
      <c r="A1" s="8"/>
      <c r="B1" s="8"/>
      <c r="C1" s="8"/>
      <c r="D1" s="9"/>
      <c r="E1" s="8"/>
      <c r="F1" s="10"/>
    </row>
    <row r="2" spans="1:13" s="232" customFormat="1" ht="11.1" customHeight="1" x14ac:dyDescent="0.35">
      <c r="A2" s="8"/>
      <c r="B2" s="8"/>
      <c r="C2" s="8"/>
      <c r="D2" s="9"/>
      <c r="E2" s="8"/>
      <c r="F2" s="10"/>
    </row>
    <row r="3" spans="1:13" s="12" customFormat="1" ht="13.5" x14ac:dyDescent="0.35">
      <c r="A3" s="233" t="s">
        <v>196</v>
      </c>
      <c r="B3" s="234"/>
      <c r="C3" s="234"/>
      <c r="D3" s="235"/>
      <c r="E3" s="11"/>
      <c r="F3" s="236"/>
    </row>
    <row r="4" spans="1:13" s="232" customFormat="1" ht="11.1" customHeight="1" x14ac:dyDescent="0.35">
      <c r="A4" s="13"/>
      <c r="B4" s="13"/>
      <c r="C4" s="13"/>
      <c r="D4" s="14"/>
      <c r="E4" s="15"/>
      <c r="F4" s="16"/>
      <c r="K4" s="237"/>
    </row>
    <row r="5" spans="1:13" s="232" customFormat="1" ht="11.1" customHeight="1" x14ac:dyDescent="0.35">
      <c r="A5" s="13"/>
      <c r="B5" s="238"/>
      <c r="C5" s="238"/>
      <c r="D5" s="239"/>
      <c r="E5" s="15"/>
      <c r="F5" s="16"/>
      <c r="K5" s="237"/>
    </row>
    <row r="6" spans="1:13" s="12" customFormat="1" x14ac:dyDescent="0.35">
      <c r="A6" s="17" t="s">
        <v>13</v>
      </c>
      <c r="B6" s="17"/>
      <c r="C6" s="18"/>
      <c r="D6" s="19"/>
      <c r="E6" s="20"/>
      <c r="F6" s="21"/>
      <c r="K6" s="22"/>
    </row>
    <row r="7" spans="1:13" s="232" customFormat="1" ht="11.1" customHeight="1" x14ac:dyDescent="0.35">
      <c r="A7" s="240"/>
      <c r="B7" s="23"/>
      <c r="C7" s="18"/>
      <c r="D7" s="19"/>
      <c r="E7" s="20"/>
      <c r="F7" s="21"/>
      <c r="K7" s="237"/>
    </row>
    <row r="8" spans="1:13" s="12" customFormat="1" x14ac:dyDescent="0.35">
      <c r="A8" s="24" t="s">
        <v>0</v>
      </c>
      <c r="B8" s="25" t="s">
        <v>1</v>
      </c>
      <c r="C8" s="26"/>
      <c r="D8" s="27"/>
      <c r="E8" s="27"/>
      <c r="F8" s="241" t="s">
        <v>2</v>
      </c>
      <c r="K8" s="22"/>
    </row>
    <row r="9" spans="1:13" s="243" customFormat="1" x14ac:dyDescent="0.35">
      <c r="A9" s="242" t="s">
        <v>22</v>
      </c>
      <c r="B9" s="28" t="s">
        <v>100</v>
      </c>
      <c r="C9" s="29"/>
      <c r="D9" s="30"/>
      <c r="E9" s="305"/>
      <c r="F9" s="37">
        <f>+'1.1 desni breg Mure'!F14</f>
        <v>0</v>
      </c>
    </row>
    <row r="10" spans="1:13" s="243" customFormat="1" x14ac:dyDescent="0.35">
      <c r="A10" s="244" t="s">
        <v>23</v>
      </c>
      <c r="B10" s="31" t="s">
        <v>86</v>
      </c>
      <c r="C10" s="32"/>
      <c r="D10" s="33"/>
      <c r="E10" s="306"/>
      <c r="F10" s="38">
        <f>+'1.2 zasaditev'!F15</f>
        <v>0</v>
      </c>
    </row>
    <row r="11" spans="1:13" s="243" customFormat="1" x14ac:dyDescent="0.35">
      <c r="A11" s="244" t="s">
        <v>164</v>
      </c>
      <c r="B11" s="31" t="s">
        <v>278</v>
      </c>
      <c r="C11" s="32"/>
      <c r="D11" s="33"/>
      <c r="E11" s="306"/>
      <c r="F11" s="38">
        <f>+'1.3 SN vod'!F16</f>
        <v>0</v>
      </c>
    </row>
    <row r="12" spans="1:13" x14ac:dyDescent="0.35">
      <c r="A12" s="245"/>
      <c r="B12" s="246" t="s">
        <v>5</v>
      </c>
      <c r="C12" s="246"/>
      <c r="D12" s="247"/>
      <c r="E12" s="307"/>
      <c r="F12" s="39">
        <f>SUM(F9:F11)</f>
        <v>0</v>
      </c>
      <c r="K12"/>
      <c r="L12"/>
      <c r="M12"/>
    </row>
    <row r="13" spans="1:13" s="12" customFormat="1" ht="11.1" customHeight="1" x14ac:dyDescent="0.35">
      <c r="A13" s="248"/>
      <c r="B13" s="249"/>
      <c r="C13" s="250"/>
      <c r="D13" s="251"/>
      <c r="E13" s="308"/>
      <c r="F13" s="40"/>
      <c r="K13" s="22"/>
    </row>
    <row r="14" spans="1:13" s="12" customFormat="1" x14ac:dyDescent="0.35">
      <c r="A14" s="252" t="s">
        <v>165</v>
      </c>
      <c r="B14" s="253" t="s">
        <v>68</v>
      </c>
      <c r="C14" s="254" t="s">
        <v>15</v>
      </c>
      <c r="D14" s="255">
        <v>1</v>
      </c>
      <c r="E14" s="309"/>
      <c r="F14" s="41">
        <f>ROUND(D14*E14,2)</f>
        <v>0</v>
      </c>
      <c r="K14" s="22"/>
    </row>
    <row r="15" spans="1:13" s="12" customFormat="1" ht="11.1" customHeight="1" x14ac:dyDescent="0.35">
      <c r="A15" s="252"/>
      <c r="B15" s="256"/>
      <c r="C15" s="257"/>
      <c r="D15" s="258"/>
      <c r="E15" s="310"/>
      <c r="F15" s="42"/>
      <c r="K15" s="22"/>
    </row>
    <row r="16" spans="1:13" s="12" customFormat="1" x14ac:dyDescent="0.35">
      <c r="A16" s="252" t="s">
        <v>166</v>
      </c>
      <c r="B16" s="253" t="s">
        <v>69</v>
      </c>
      <c r="C16" s="254" t="s">
        <v>15</v>
      </c>
      <c r="D16" s="255">
        <v>1</v>
      </c>
      <c r="E16" s="309"/>
      <c r="F16" s="41">
        <f>ROUND(D16*E16,2)</f>
        <v>0</v>
      </c>
      <c r="K16" s="22"/>
    </row>
    <row r="17" spans="1:11" s="12" customFormat="1" ht="11.1" customHeight="1" x14ac:dyDescent="0.35">
      <c r="A17" s="252"/>
      <c r="B17" s="259"/>
      <c r="C17" s="257"/>
      <c r="D17" s="258"/>
      <c r="E17" s="310"/>
      <c r="F17" s="42"/>
      <c r="K17" s="22"/>
    </row>
    <row r="18" spans="1:11" s="12" customFormat="1" x14ac:dyDescent="0.35">
      <c r="A18" s="252" t="s">
        <v>167</v>
      </c>
      <c r="B18" s="260" t="s">
        <v>87</v>
      </c>
      <c r="C18" s="254" t="s">
        <v>15</v>
      </c>
      <c r="D18" s="255">
        <v>1</v>
      </c>
      <c r="E18" s="309"/>
      <c r="F18" s="41">
        <f>ROUND(D18*E18,2)</f>
        <v>0</v>
      </c>
      <c r="K18" s="22"/>
    </row>
    <row r="19" spans="1:11" s="12" customFormat="1" ht="11.1" customHeight="1" x14ac:dyDescent="0.35">
      <c r="A19" s="261"/>
      <c r="B19" s="260"/>
      <c r="C19" s="257"/>
      <c r="D19" s="258"/>
      <c r="E19" s="310"/>
      <c r="F19" s="43"/>
      <c r="K19" s="22"/>
    </row>
    <row r="20" spans="1:11" s="12" customFormat="1" ht="51" x14ac:dyDescent="0.35">
      <c r="A20" s="252" t="s">
        <v>168</v>
      </c>
      <c r="B20" s="260" t="s">
        <v>103</v>
      </c>
      <c r="C20" s="254" t="s">
        <v>15</v>
      </c>
      <c r="D20" s="255">
        <v>1</v>
      </c>
      <c r="E20" s="309"/>
      <c r="F20" s="41">
        <f>ROUND(D20*E20,2)</f>
        <v>0</v>
      </c>
      <c r="K20" s="22"/>
    </row>
    <row r="21" spans="1:11" s="12" customFormat="1" ht="11.1" customHeight="1" x14ac:dyDescent="0.35">
      <c r="A21" s="261"/>
      <c r="B21" s="260"/>
      <c r="C21" s="257"/>
      <c r="D21" s="258"/>
      <c r="E21" s="310"/>
      <c r="F21" s="43"/>
      <c r="K21" s="22"/>
    </row>
    <row r="22" spans="1:11" s="12" customFormat="1" ht="52.5" customHeight="1" x14ac:dyDescent="0.35">
      <c r="A22" s="252" t="s">
        <v>57</v>
      </c>
      <c r="B22" s="260" t="s">
        <v>277</v>
      </c>
      <c r="C22" s="254" t="s">
        <v>99</v>
      </c>
      <c r="D22" s="255">
        <v>75</v>
      </c>
      <c r="E22" s="309"/>
      <c r="F22" s="41">
        <f>ROUND(D22*E22,2)</f>
        <v>0</v>
      </c>
      <c r="K22" s="22"/>
    </row>
    <row r="23" spans="1:11" s="12" customFormat="1" ht="11.1" customHeight="1" x14ac:dyDescent="0.35">
      <c r="A23" s="262"/>
      <c r="B23" s="260"/>
      <c r="C23" s="257"/>
      <c r="D23" s="258"/>
      <c r="E23" s="310"/>
      <c r="F23" s="43"/>
      <c r="K23" s="22"/>
    </row>
    <row r="24" spans="1:11" s="12" customFormat="1" ht="25.5" x14ac:dyDescent="0.35">
      <c r="A24" s="252" t="s">
        <v>65</v>
      </c>
      <c r="B24" s="260" t="s">
        <v>70</v>
      </c>
      <c r="C24" s="254" t="s">
        <v>99</v>
      </c>
      <c r="D24" s="255">
        <v>75</v>
      </c>
      <c r="E24" s="309"/>
      <c r="F24" s="41">
        <f>ROUND(D24*E24,2)</f>
        <v>0</v>
      </c>
      <c r="K24" s="22"/>
    </row>
    <row r="25" spans="1:11" s="12" customFormat="1" ht="11.1" customHeight="1" x14ac:dyDescent="0.35">
      <c r="A25" s="262"/>
      <c r="B25" s="259"/>
      <c r="C25" s="263"/>
      <c r="D25" s="264"/>
      <c r="E25" s="310"/>
      <c r="F25" s="42"/>
      <c r="K25" s="22"/>
    </row>
    <row r="26" spans="1:11" s="12" customFormat="1" ht="25.5" x14ac:dyDescent="0.35">
      <c r="A26" s="252" t="s">
        <v>66</v>
      </c>
      <c r="B26" s="260" t="s">
        <v>71</v>
      </c>
      <c r="C26" s="254" t="s">
        <v>99</v>
      </c>
      <c r="D26" s="255">
        <v>75</v>
      </c>
      <c r="E26" s="309"/>
      <c r="F26" s="44">
        <f>ROUND(D26*E26,2)</f>
        <v>0</v>
      </c>
      <c r="K26" s="22"/>
    </row>
    <row r="27" spans="1:11" s="12" customFormat="1" ht="11.1" customHeight="1" x14ac:dyDescent="0.35">
      <c r="A27" s="262"/>
      <c r="B27" s="259"/>
      <c r="C27" s="263"/>
      <c r="D27" s="264"/>
      <c r="E27" s="310"/>
      <c r="F27" s="45"/>
      <c r="K27" s="22"/>
    </row>
    <row r="28" spans="1:11" s="12" customFormat="1" ht="51" x14ac:dyDescent="0.35">
      <c r="A28" s="252" t="s">
        <v>67</v>
      </c>
      <c r="B28" s="265" t="s">
        <v>104</v>
      </c>
      <c r="C28" s="254" t="s">
        <v>99</v>
      </c>
      <c r="D28" s="266">
        <v>20</v>
      </c>
      <c r="E28" s="309"/>
      <c r="F28" s="44">
        <f>ROUND(D28*E28,2)</f>
        <v>0</v>
      </c>
      <c r="K28" s="22"/>
    </row>
    <row r="29" spans="1:11" s="12" customFormat="1" ht="11.1" customHeight="1" x14ac:dyDescent="0.35">
      <c r="A29" s="262"/>
      <c r="B29" s="267"/>
      <c r="C29" s="263"/>
      <c r="D29" s="264"/>
      <c r="E29" s="310"/>
      <c r="F29" s="45"/>
      <c r="K29" s="22"/>
    </row>
    <row r="30" spans="1:11" s="12" customFormat="1" ht="38.25" x14ac:dyDescent="0.35">
      <c r="A30" s="252" t="s">
        <v>279</v>
      </c>
      <c r="B30" s="268" t="s">
        <v>176</v>
      </c>
      <c r="C30" s="254" t="s">
        <v>99</v>
      </c>
      <c r="D30" s="266">
        <v>16</v>
      </c>
      <c r="E30" s="309"/>
      <c r="F30" s="44">
        <f>ROUND(D30*E30,2)</f>
        <v>0</v>
      </c>
      <c r="K30" s="22"/>
    </row>
    <row r="31" spans="1:11" ht="13.15" thickBot="1" x14ac:dyDescent="0.4">
      <c r="A31" s="269"/>
      <c r="B31" s="270"/>
      <c r="C31" s="271"/>
      <c r="D31" s="272"/>
      <c r="E31" s="311"/>
      <c r="F31" s="46"/>
    </row>
    <row r="32" spans="1:11" ht="13.15" thickTop="1" x14ac:dyDescent="0.35">
      <c r="A32" s="273"/>
      <c r="B32" s="274" t="s">
        <v>280</v>
      </c>
      <c r="C32" s="275"/>
      <c r="D32" s="276"/>
      <c r="E32" s="312"/>
      <c r="F32" s="47">
        <f>ROUND(SUM(F12,F14,F16,F18,F20,F22,F24,F26,F28,F30),2)</f>
        <v>0</v>
      </c>
    </row>
    <row r="33" spans="1:6" x14ac:dyDescent="0.35">
      <c r="A33" s="277"/>
      <c r="B33" s="278"/>
      <c r="C33" s="279"/>
      <c r="D33" s="280"/>
      <c r="E33" s="313"/>
      <c r="F33" s="48"/>
    </row>
    <row r="34" spans="1:6" x14ac:dyDescent="0.35">
      <c r="A34" s="281"/>
      <c r="B34" s="282" t="s">
        <v>281</v>
      </c>
      <c r="C34" s="279"/>
      <c r="D34" s="283"/>
      <c r="E34" s="314"/>
      <c r="F34" s="49">
        <f>ROUND(0.1*F32,2)</f>
        <v>0</v>
      </c>
    </row>
    <row r="35" spans="1:6" ht="13.15" thickBot="1" x14ac:dyDescent="0.4">
      <c r="A35" s="284"/>
      <c r="B35" s="285"/>
      <c r="C35" s="285"/>
      <c r="D35" s="286"/>
      <c r="E35" s="315"/>
      <c r="F35" s="50"/>
    </row>
    <row r="36" spans="1:6" ht="13.5" thickTop="1" thickBot="1" x14ac:dyDescent="0.4">
      <c r="A36" s="284"/>
      <c r="B36" s="287" t="s">
        <v>72</v>
      </c>
      <c r="C36" s="288"/>
      <c r="D36" s="289"/>
      <c r="E36" s="315"/>
      <c r="F36" s="50">
        <f>ROUND(SUM(F32:F34),2)</f>
        <v>0</v>
      </c>
    </row>
    <row r="37" spans="1:6" ht="13.15" thickTop="1" x14ac:dyDescent="0.35">
      <c r="A37" s="290"/>
      <c r="B37" s="291"/>
      <c r="C37" s="291"/>
      <c r="D37" s="292"/>
      <c r="E37" s="316"/>
      <c r="F37" s="51"/>
    </row>
    <row r="38" spans="1:6" x14ac:dyDescent="0.35">
      <c r="A38" s="293"/>
      <c r="B38" s="294" t="s">
        <v>73</v>
      </c>
      <c r="C38" s="294"/>
      <c r="D38" s="295"/>
      <c r="E38" s="317"/>
      <c r="F38" s="52">
        <f>ROUND(F36*0.22,2)</f>
        <v>0</v>
      </c>
    </row>
    <row r="39" spans="1:6" ht="13.15" thickBot="1" x14ac:dyDescent="0.4">
      <c r="A39" s="284"/>
      <c r="B39" s="296"/>
      <c r="C39" s="285"/>
      <c r="D39" s="286"/>
      <c r="E39" s="315"/>
      <c r="F39" s="50"/>
    </row>
    <row r="40" spans="1:6" ht="13.5" thickTop="1" thickBot="1" x14ac:dyDescent="0.4">
      <c r="A40" s="284"/>
      <c r="B40" s="287" t="s">
        <v>74</v>
      </c>
      <c r="C40" s="288"/>
      <c r="D40" s="289"/>
      <c r="E40" s="315"/>
      <c r="F40" s="50">
        <f>ROUND(F36+F38,2)</f>
        <v>0</v>
      </c>
    </row>
    <row r="41" spans="1:6" ht="13.15" thickTop="1" x14ac:dyDescent="0.35">
      <c r="A41" s="297"/>
      <c r="B41" s="298"/>
      <c r="C41" s="288"/>
      <c r="D41" s="289"/>
      <c r="E41" s="318"/>
      <c r="F41" s="318"/>
    </row>
    <row r="42" spans="1:6" x14ac:dyDescent="0.35">
      <c r="A42" s="299"/>
      <c r="B42" s="299"/>
      <c r="C42" s="299"/>
      <c r="D42" s="300"/>
      <c r="E42" s="299"/>
      <c r="F42" s="301"/>
    </row>
    <row r="43" spans="1:6" x14ac:dyDescent="0.35">
      <c r="A43" s="302"/>
      <c r="B43" s="303"/>
      <c r="C43" s="299"/>
      <c r="D43" s="300"/>
      <c r="E43" s="299"/>
      <c r="F43" s="301"/>
    </row>
  </sheetData>
  <sheetProtection algorithmName="SHA-512" hashValue="gUUFSv8vd+kRPJuFqmS/lRH6fxMXUcg/xix2yhXdvUWGm5bRNyFYcK6pyohM1FQy73sWiD78W/Az8rRk/JGYTQ==" saltValue="4OcAPKshdI+QM6cyzsPoq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sept. 2025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7"/>
  </sheetPr>
  <dimension ref="A1:M109"/>
  <sheetViews>
    <sheetView showZeros="0" view="pageBreakPreview" topLeftCell="A37" zoomScale="84" zoomScaleNormal="100" zoomScaleSheetLayoutView="84" zoomScalePageLayoutView="86" workbookViewId="0">
      <selection activeCell="G41" sqref="G41"/>
    </sheetView>
  </sheetViews>
  <sheetFormatPr defaultRowHeight="12.75" x14ac:dyDescent="0.35"/>
  <cols>
    <col min="1" max="1" width="6.73046875" style="8" customWidth="1"/>
    <col min="2" max="2" width="41.265625" style="8" customWidth="1"/>
    <col min="3" max="3" width="5.73046875" style="8" customWidth="1"/>
    <col min="4" max="4" width="7.73046875" style="9" customWidth="1"/>
    <col min="5" max="5" width="10.73046875" style="60" customWidth="1"/>
    <col min="6" max="6" width="12.73046875" style="60" customWidth="1"/>
    <col min="7" max="7" width="23.1328125" customWidth="1"/>
    <col min="8" max="8" width="10.59765625" bestFit="1" customWidth="1"/>
    <col min="9" max="9" width="18.86328125" customWidth="1"/>
    <col min="10" max="10" width="8" bestFit="1" customWidth="1"/>
    <col min="11" max="12" width="13.86328125" style="35" customWidth="1"/>
    <col min="13" max="13" width="9.1328125" style="35"/>
  </cols>
  <sheetData>
    <row r="1" spans="1:13" x14ac:dyDescent="0.35">
      <c r="A1" s="53"/>
      <c r="B1" s="54"/>
      <c r="C1" s="55"/>
      <c r="D1" s="54"/>
      <c r="E1" s="56"/>
      <c r="F1" s="56"/>
    </row>
    <row r="4" spans="1:13" s="11" customFormat="1" x14ac:dyDescent="0.35">
      <c r="A4" s="57" t="s">
        <v>82</v>
      </c>
      <c r="B4" s="58"/>
      <c r="C4" s="58"/>
      <c r="D4" s="59"/>
      <c r="E4" s="60"/>
      <c r="F4" s="10"/>
    </row>
    <row r="5" spans="1:13" s="11" customFormat="1" x14ac:dyDescent="0.35">
      <c r="A5" s="57"/>
      <c r="B5" s="58"/>
      <c r="C5" s="58"/>
      <c r="D5" s="59"/>
      <c r="E5" s="60"/>
      <c r="F5" s="10"/>
    </row>
    <row r="6" spans="1:13" x14ac:dyDescent="0.35">
      <c r="A6" s="13"/>
      <c r="B6" s="13"/>
      <c r="C6" s="13"/>
      <c r="D6" s="14"/>
      <c r="E6" s="15"/>
      <c r="F6" s="16"/>
    </row>
    <row r="7" spans="1:13" s="61" customFormat="1" x14ac:dyDescent="0.35">
      <c r="A7" s="17" t="s">
        <v>13</v>
      </c>
      <c r="B7" s="17"/>
      <c r="C7" s="18"/>
      <c r="D7" s="19"/>
      <c r="E7" s="20"/>
      <c r="F7" s="21"/>
    </row>
    <row r="8" spans="1:13" s="61" customFormat="1" x14ac:dyDescent="0.35">
      <c r="A8" s="17"/>
      <c r="B8" s="17"/>
      <c r="C8" s="18"/>
      <c r="D8" s="19"/>
      <c r="E8" s="20"/>
      <c r="F8" s="21"/>
    </row>
    <row r="9" spans="1:13" s="11" customFormat="1" ht="9" customHeight="1" x14ac:dyDescent="0.35">
      <c r="A9" s="62"/>
      <c r="B9" s="63"/>
      <c r="C9" s="63"/>
      <c r="D9" s="64"/>
      <c r="E9" s="65"/>
      <c r="F9" s="65"/>
    </row>
    <row r="10" spans="1:13" s="11" customFormat="1" x14ac:dyDescent="0.35">
      <c r="A10" s="24" t="s">
        <v>0</v>
      </c>
      <c r="B10" s="25" t="s">
        <v>1</v>
      </c>
      <c r="C10" s="26"/>
      <c r="D10" s="27"/>
      <c r="E10" s="66"/>
      <c r="F10" s="67" t="s">
        <v>2</v>
      </c>
    </row>
    <row r="11" spans="1:13" s="11" customFormat="1" x14ac:dyDescent="0.35">
      <c r="A11" s="68" t="s">
        <v>24</v>
      </c>
      <c r="B11" s="28" t="s">
        <v>3</v>
      </c>
      <c r="C11" s="29"/>
      <c r="D11" s="30"/>
      <c r="E11" s="69"/>
      <c r="F11" s="34">
        <f>+F48</f>
        <v>0</v>
      </c>
    </row>
    <row r="12" spans="1:13" s="11" customFormat="1" x14ac:dyDescent="0.35">
      <c r="A12" s="68" t="s">
        <v>25</v>
      </c>
      <c r="B12" s="31" t="s">
        <v>4</v>
      </c>
      <c r="C12" s="32"/>
      <c r="D12" s="33"/>
      <c r="E12" s="70"/>
      <c r="F12" s="34">
        <f>+F73</f>
        <v>0</v>
      </c>
    </row>
    <row r="13" spans="1:13" s="11" customFormat="1" ht="13.15" thickBot="1" x14ac:dyDescent="0.4">
      <c r="A13" s="68" t="s">
        <v>40</v>
      </c>
      <c r="B13" s="31" t="s">
        <v>36</v>
      </c>
      <c r="C13" s="32"/>
      <c r="D13" s="33"/>
      <c r="E13" s="70"/>
      <c r="F13" s="34">
        <f>+F108</f>
        <v>0</v>
      </c>
    </row>
    <row r="14" spans="1:13" ht="13.5" thickTop="1" thickBot="1" x14ac:dyDescent="0.4">
      <c r="A14" s="71"/>
      <c r="B14" s="72" t="s">
        <v>5</v>
      </c>
      <c r="C14" s="72"/>
      <c r="D14" s="73"/>
      <c r="E14" s="74"/>
      <c r="F14" s="75">
        <f>ROUND(SUM(F11:F13),2)</f>
        <v>0</v>
      </c>
    </row>
    <row r="15" spans="1:13" s="61" customFormat="1" ht="13.15" thickTop="1" x14ac:dyDescent="0.35">
      <c r="A15" s="76"/>
      <c r="B15" s="23"/>
      <c r="C15" s="18"/>
      <c r="D15" s="19"/>
      <c r="E15" s="77"/>
      <c r="F15" s="20"/>
    </row>
    <row r="16" spans="1:13" x14ac:dyDescent="0.35">
      <c r="A16" s="78"/>
      <c r="B16" s="79"/>
      <c r="C16" s="79"/>
      <c r="D16" s="80"/>
      <c r="E16" s="81"/>
      <c r="F16" s="82"/>
      <c r="K16"/>
      <c r="L16"/>
      <c r="M16"/>
    </row>
    <row r="17" spans="1:6" s="12" customFormat="1" x14ac:dyDescent="0.35">
      <c r="A17" s="8"/>
      <c r="B17" s="8"/>
      <c r="C17" s="8"/>
      <c r="D17" s="9"/>
      <c r="E17" s="60"/>
      <c r="F17" s="60"/>
    </row>
    <row r="18" spans="1:6" s="12" customFormat="1" x14ac:dyDescent="0.35">
      <c r="A18" s="83" t="s">
        <v>0</v>
      </c>
      <c r="B18" s="84" t="s">
        <v>1</v>
      </c>
      <c r="C18" s="84" t="s">
        <v>6</v>
      </c>
      <c r="D18" s="85" t="s">
        <v>7</v>
      </c>
      <c r="E18" s="86" t="s">
        <v>8</v>
      </c>
      <c r="F18" s="87" t="s">
        <v>9</v>
      </c>
    </row>
    <row r="19" spans="1:6" s="12" customFormat="1" x14ac:dyDescent="0.35">
      <c r="A19" s="88"/>
      <c r="B19" s="89"/>
      <c r="C19" s="89"/>
      <c r="D19" s="90"/>
      <c r="E19" s="1">
        <v>0</v>
      </c>
      <c r="F19" s="91"/>
    </row>
    <row r="20" spans="1:6" s="12" customFormat="1" ht="51" x14ac:dyDescent="0.35">
      <c r="A20" s="92"/>
      <c r="B20" s="93" t="s">
        <v>75</v>
      </c>
      <c r="C20" s="94"/>
      <c r="D20" s="90"/>
      <c r="E20" s="1"/>
      <c r="F20" s="95"/>
    </row>
    <row r="21" spans="1:6" s="12" customFormat="1" x14ac:dyDescent="0.35">
      <c r="A21" s="92"/>
      <c r="B21" s="93"/>
      <c r="C21" s="94"/>
      <c r="D21" s="90"/>
      <c r="E21" s="1"/>
      <c r="F21" s="95"/>
    </row>
    <row r="22" spans="1:6" s="12" customFormat="1" ht="165.75" x14ac:dyDescent="0.35">
      <c r="A22" s="92"/>
      <c r="B22" s="96" t="s">
        <v>83</v>
      </c>
      <c r="C22" s="94"/>
      <c r="D22" s="90"/>
      <c r="E22" s="1"/>
      <c r="F22" s="95"/>
    </row>
    <row r="23" spans="1:6" s="12" customFormat="1" x14ac:dyDescent="0.35">
      <c r="A23" s="92"/>
      <c r="B23" s="97"/>
      <c r="C23" s="94"/>
      <c r="D23" s="90"/>
      <c r="E23" s="1"/>
      <c r="F23" s="95"/>
    </row>
    <row r="24" spans="1:6" s="12" customFormat="1" x14ac:dyDescent="0.35">
      <c r="A24" s="92"/>
      <c r="B24" s="98" t="s">
        <v>105</v>
      </c>
      <c r="C24" s="94"/>
      <c r="D24" s="90"/>
      <c r="E24" s="1"/>
      <c r="F24" s="95"/>
    </row>
    <row r="25" spans="1:6" s="12" customFormat="1" x14ac:dyDescent="0.35">
      <c r="A25" s="92"/>
      <c r="B25" s="97"/>
      <c r="C25" s="94"/>
      <c r="D25" s="90"/>
      <c r="E25" s="1"/>
      <c r="F25" s="99"/>
    </row>
    <row r="26" spans="1:6" s="12" customFormat="1" ht="114.75" x14ac:dyDescent="0.35">
      <c r="A26" s="92"/>
      <c r="B26" s="100" t="s">
        <v>106</v>
      </c>
      <c r="C26" s="94"/>
      <c r="D26" s="90"/>
      <c r="E26" s="1"/>
      <c r="F26" s="95"/>
    </row>
    <row r="27" spans="1:6" s="12" customFormat="1" x14ac:dyDescent="0.35">
      <c r="A27" s="92"/>
      <c r="B27" s="97"/>
      <c r="C27" s="94"/>
      <c r="D27" s="90"/>
      <c r="E27" s="1"/>
      <c r="F27" s="95"/>
    </row>
    <row r="28" spans="1:6" s="12" customFormat="1" ht="63.75" x14ac:dyDescent="0.35">
      <c r="A28" s="92"/>
      <c r="B28" s="101" t="s">
        <v>107</v>
      </c>
      <c r="C28" s="94"/>
      <c r="D28" s="90"/>
      <c r="E28" s="1"/>
      <c r="F28" s="95"/>
    </row>
    <row r="29" spans="1:6" s="12" customFormat="1" x14ac:dyDescent="0.35">
      <c r="A29" s="92"/>
      <c r="B29" s="102"/>
      <c r="C29" s="94"/>
      <c r="D29" s="90"/>
      <c r="E29" s="1"/>
      <c r="F29" s="95"/>
    </row>
    <row r="30" spans="1:6" s="12" customFormat="1" ht="62.25" customHeight="1" x14ac:dyDescent="0.35">
      <c r="A30" s="92"/>
      <c r="B30" s="103" t="s">
        <v>119</v>
      </c>
      <c r="C30" s="94"/>
      <c r="D30" s="90"/>
      <c r="E30" s="1"/>
      <c r="F30" s="95"/>
    </row>
    <row r="31" spans="1:6" s="12" customFormat="1" x14ac:dyDescent="0.35">
      <c r="A31" s="92"/>
      <c r="B31" s="102"/>
      <c r="C31" s="94"/>
      <c r="D31" s="90"/>
      <c r="E31" s="1"/>
      <c r="F31" s="95"/>
    </row>
    <row r="32" spans="1:6" s="12" customFormat="1" ht="25.5" x14ac:dyDescent="0.35">
      <c r="A32" s="104"/>
      <c r="B32" s="105" t="s">
        <v>120</v>
      </c>
      <c r="C32" s="106"/>
      <c r="D32" s="107"/>
      <c r="E32" s="2"/>
      <c r="F32" s="108"/>
    </row>
    <row r="33" spans="1:11" s="12" customFormat="1" x14ac:dyDescent="0.35">
      <c r="A33" s="109"/>
      <c r="B33" s="110"/>
      <c r="C33" s="110"/>
      <c r="D33" s="111"/>
      <c r="E33" s="178"/>
      <c r="F33" s="112"/>
    </row>
    <row r="34" spans="1:11" s="12" customFormat="1" x14ac:dyDescent="0.35">
      <c r="A34" s="113"/>
      <c r="B34" s="114"/>
      <c r="C34" s="114"/>
      <c r="D34" s="115"/>
      <c r="E34" s="1"/>
      <c r="F34" s="116"/>
    </row>
    <row r="35" spans="1:11" s="12" customFormat="1" x14ac:dyDescent="0.35">
      <c r="A35" s="117" t="s">
        <v>24</v>
      </c>
      <c r="B35" s="118" t="s">
        <v>3</v>
      </c>
      <c r="C35" s="94"/>
      <c r="D35" s="119"/>
      <c r="E35" s="1"/>
      <c r="F35" s="95"/>
    </row>
    <row r="36" spans="1:11" s="12" customFormat="1" x14ac:dyDescent="0.35">
      <c r="A36" s="92"/>
      <c r="B36" s="120"/>
      <c r="C36" s="94"/>
      <c r="D36" s="119"/>
      <c r="E36" s="1"/>
      <c r="F36" s="95"/>
    </row>
    <row r="37" spans="1:11" s="12" customFormat="1" ht="52.5" customHeight="1" x14ac:dyDescent="0.35">
      <c r="A37" s="121" t="s">
        <v>26</v>
      </c>
      <c r="B37" s="122" t="s">
        <v>58</v>
      </c>
      <c r="C37" s="123" t="s">
        <v>18</v>
      </c>
      <c r="D37" s="124">
        <v>5714</v>
      </c>
      <c r="E37" s="1"/>
      <c r="F37" s="125">
        <f>ROUND(D37*E37,2)</f>
        <v>0</v>
      </c>
      <c r="K37" s="22"/>
    </row>
    <row r="38" spans="1:11" s="12" customFormat="1" x14ac:dyDescent="0.35">
      <c r="A38" s="121"/>
      <c r="B38" s="102"/>
      <c r="C38" s="123"/>
      <c r="D38" s="124"/>
      <c r="E38" s="1"/>
      <c r="F38" s="125"/>
      <c r="K38" s="22"/>
    </row>
    <row r="39" spans="1:11" s="12" customFormat="1" ht="27" customHeight="1" x14ac:dyDescent="0.35">
      <c r="A39" s="121" t="s">
        <v>27</v>
      </c>
      <c r="B39" s="126" t="s">
        <v>102</v>
      </c>
      <c r="C39" s="127" t="s">
        <v>15</v>
      </c>
      <c r="D39" s="124">
        <v>1</v>
      </c>
      <c r="E39" s="1"/>
      <c r="F39" s="125">
        <f>ROUND(D39*E39,2)</f>
        <v>0</v>
      </c>
      <c r="K39" s="22"/>
    </row>
    <row r="40" spans="1:11" s="12" customFormat="1" x14ac:dyDescent="0.35">
      <c r="A40" s="121"/>
      <c r="B40" s="102"/>
      <c r="C40" s="123"/>
      <c r="D40" s="124"/>
      <c r="E40" s="1"/>
      <c r="F40" s="125"/>
      <c r="K40" s="22"/>
    </row>
    <row r="41" spans="1:11" s="12" customFormat="1" ht="51" x14ac:dyDescent="0.35">
      <c r="A41" s="121" t="s">
        <v>28</v>
      </c>
      <c r="B41" s="126" t="s">
        <v>108</v>
      </c>
      <c r="C41" s="127"/>
      <c r="D41" s="124"/>
      <c r="E41" s="1"/>
      <c r="F41" s="125">
        <f t="shared" ref="F41" si="0">ROUND(D41*E41,2)</f>
        <v>0</v>
      </c>
      <c r="K41" s="22"/>
    </row>
    <row r="42" spans="1:11" s="12" customFormat="1" ht="25.5" x14ac:dyDescent="0.35">
      <c r="A42" s="121" t="s">
        <v>29</v>
      </c>
      <c r="B42" s="126" t="s">
        <v>76</v>
      </c>
      <c r="C42" s="127" t="s">
        <v>10</v>
      </c>
      <c r="D42" s="124">
        <v>23400</v>
      </c>
      <c r="E42" s="1"/>
      <c r="F42" s="125">
        <f>ROUND(D42*E42,2)</f>
        <v>0</v>
      </c>
      <c r="K42" s="22"/>
    </row>
    <row r="43" spans="1:11" s="12" customFormat="1" ht="25.5" x14ac:dyDescent="0.35">
      <c r="A43" s="121" t="s">
        <v>30</v>
      </c>
      <c r="B43" s="126" t="s">
        <v>77</v>
      </c>
      <c r="C43" s="127" t="s">
        <v>10</v>
      </c>
      <c r="D43" s="124">
        <v>19145</v>
      </c>
      <c r="E43" s="1"/>
      <c r="F43" s="125">
        <f>ROUND(D43*E43,2)</f>
        <v>0</v>
      </c>
      <c r="K43" s="22"/>
    </row>
    <row r="44" spans="1:11" s="131" customFormat="1" ht="16.5" customHeight="1" x14ac:dyDescent="0.35">
      <c r="A44" s="121" t="s">
        <v>31</v>
      </c>
      <c r="B44" s="126" t="s">
        <v>14</v>
      </c>
      <c r="C44" s="128" t="s">
        <v>15</v>
      </c>
      <c r="D44" s="129">
        <v>40</v>
      </c>
      <c r="E44" s="1"/>
      <c r="F44" s="130">
        <f>ROUND(D44*E44,2)</f>
        <v>0</v>
      </c>
      <c r="K44" s="132"/>
    </row>
    <row r="45" spans="1:11" s="12" customFormat="1" ht="15.75" customHeight="1" x14ac:dyDescent="0.35">
      <c r="A45" s="121" t="s">
        <v>32</v>
      </c>
      <c r="B45" s="133" t="s">
        <v>19</v>
      </c>
      <c r="C45" s="128" t="s">
        <v>15</v>
      </c>
      <c r="D45" s="129">
        <v>30</v>
      </c>
      <c r="E45" s="1"/>
      <c r="F45" s="130">
        <f>ROUND(D45*E45,2)</f>
        <v>0</v>
      </c>
      <c r="K45" s="22"/>
    </row>
    <row r="46" spans="1:11" s="12" customFormat="1" x14ac:dyDescent="0.35">
      <c r="A46" s="121" t="s">
        <v>33</v>
      </c>
      <c r="B46" s="126" t="s">
        <v>20</v>
      </c>
      <c r="C46" s="127" t="s">
        <v>15</v>
      </c>
      <c r="D46" s="124">
        <v>10</v>
      </c>
      <c r="E46" s="1"/>
      <c r="F46" s="125">
        <f>ROUND(D46*E46,2)</f>
        <v>0</v>
      </c>
      <c r="K46" s="22"/>
    </row>
    <row r="47" spans="1:11" s="12" customFormat="1" ht="13.15" thickBot="1" x14ac:dyDescent="0.4">
      <c r="A47" s="92"/>
      <c r="B47" s="126"/>
      <c r="C47" s="127"/>
      <c r="D47" s="124"/>
      <c r="E47" s="1"/>
      <c r="F47" s="125"/>
      <c r="K47" s="22"/>
    </row>
    <row r="48" spans="1:11" s="12" customFormat="1" ht="13.5" thickTop="1" thickBot="1" x14ac:dyDescent="0.4">
      <c r="A48" s="134"/>
      <c r="B48" s="135" t="s">
        <v>11</v>
      </c>
      <c r="C48" s="136"/>
      <c r="D48" s="137"/>
      <c r="E48" s="179"/>
      <c r="F48" s="138">
        <f>SUM(F37:F47)</f>
        <v>0</v>
      </c>
      <c r="K48" s="22"/>
    </row>
    <row r="49" spans="1:11" s="12" customFormat="1" ht="13.15" thickTop="1" x14ac:dyDescent="0.35">
      <c r="A49" s="139"/>
      <c r="B49" s="140"/>
      <c r="C49" s="141"/>
      <c r="D49" s="142"/>
      <c r="E49" s="1"/>
      <c r="F49" s="143"/>
      <c r="K49" s="22"/>
    </row>
    <row r="50" spans="1:11" s="12" customFormat="1" x14ac:dyDescent="0.35">
      <c r="A50" s="117" t="s">
        <v>25</v>
      </c>
      <c r="B50" s="118" t="s">
        <v>4</v>
      </c>
      <c r="C50" s="144"/>
      <c r="D50" s="144"/>
      <c r="E50" s="1"/>
      <c r="F50" s="95"/>
      <c r="K50" s="22"/>
    </row>
    <row r="51" spans="1:11" s="12" customFormat="1" x14ac:dyDescent="0.35">
      <c r="A51" s="92"/>
      <c r="B51" s="145"/>
      <c r="C51" s="144"/>
      <c r="D51" s="144"/>
      <c r="E51" s="1"/>
      <c r="F51" s="95"/>
      <c r="K51" s="22"/>
    </row>
    <row r="52" spans="1:11" s="12" customFormat="1" x14ac:dyDescent="0.35">
      <c r="A52" s="146" t="s">
        <v>177</v>
      </c>
      <c r="B52" s="147" t="s">
        <v>79</v>
      </c>
      <c r="C52" s="148"/>
      <c r="D52" s="149"/>
      <c r="E52" s="1"/>
      <c r="F52" s="95"/>
      <c r="K52" s="22"/>
    </row>
    <row r="53" spans="1:11" s="12" customFormat="1" x14ac:dyDescent="0.35">
      <c r="A53" s="121" t="s">
        <v>178</v>
      </c>
      <c r="B53" s="150" t="s">
        <v>21</v>
      </c>
      <c r="C53" s="148" t="s">
        <v>12</v>
      </c>
      <c r="D53" s="149">
        <v>2865</v>
      </c>
      <c r="E53" s="1"/>
      <c r="F53" s="125">
        <f t="shared" ref="F53:F54" si="1">ROUND(D53*E53,2)</f>
        <v>0</v>
      </c>
      <c r="K53" s="22"/>
    </row>
    <row r="54" spans="1:11" s="12" customFormat="1" ht="25.5" x14ac:dyDescent="0.35">
      <c r="A54" s="121" t="s">
        <v>179</v>
      </c>
      <c r="B54" s="150" t="s">
        <v>78</v>
      </c>
      <c r="C54" s="148" t="s">
        <v>12</v>
      </c>
      <c r="D54" s="149">
        <v>8585</v>
      </c>
      <c r="E54" s="1"/>
      <c r="F54" s="125">
        <f t="shared" si="1"/>
        <v>0</v>
      </c>
      <c r="K54" s="22"/>
    </row>
    <row r="55" spans="1:11" s="12" customFormat="1" x14ac:dyDescent="0.35">
      <c r="A55" s="151"/>
      <c r="B55" s="152"/>
      <c r="C55" s="148"/>
      <c r="D55" s="149"/>
      <c r="E55" s="1"/>
      <c r="F55" s="153"/>
      <c r="K55" s="22"/>
    </row>
    <row r="56" spans="1:11" s="12" customFormat="1" ht="77.25" customHeight="1" x14ac:dyDescent="0.35">
      <c r="A56" s="146" t="s">
        <v>180</v>
      </c>
      <c r="B56" s="126" t="s">
        <v>97</v>
      </c>
      <c r="C56" s="154" t="s">
        <v>12</v>
      </c>
      <c r="D56" s="149">
        <v>4980</v>
      </c>
      <c r="E56" s="1"/>
      <c r="F56" s="125">
        <f>ROUND(D56*E56,2)</f>
        <v>0</v>
      </c>
      <c r="K56" s="22"/>
    </row>
    <row r="57" spans="1:11" s="12" customFormat="1" x14ac:dyDescent="0.35">
      <c r="A57" s="146"/>
      <c r="B57" s="150"/>
      <c r="C57" s="148"/>
      <c r="D57" s="149"/>
      <c r="E57" s="1"/>
      <c r="F57" s="125"/>
      <c r="K57" s="22"/>
    </row>
    <row r="58" spans="1:11" s="12" customFormat="1" ht="63" customHeight="1" x14ac:dyDescent="0.35">
      <c r="A58" s="146" t="s">
        <v>181</v>
      </c>
      <c r="B58" s="126" t="s">
        <v>110</v>
      </c>
      <c r="C58" s="154" t="s">
        <v>12</v>
      </c>
      <c r="D58" s="149">
        <v>10560</v>
      </c>
      <c r="E58" s="1"/>
      <c r="F58" s="125">
        <f>ROUND(D58*E58,2)</f>
        <v>0</v>
      </c>
      <c r="K58" s="22"/>
    </row>
    <row r="59" spans="1:11" s="12" customFormat="1" x14ac:dyDescent="0.35">
      <c r="A59" s="146"/>
      <c r="B59" s="150"/>
      <c r="C59" s="148"/>
      <c r="D59" s="149"/>
      <c r="E59" s="1"/>
      <c r="F59" s="125"/>
      <c r="K59" s="22"/>
    </row>
    <row r="60" spans="1:11" s="12" customFormat="1" ht="102" x14ac:dyDescent="0.35">
      <c r="A60" s="146" t="s">
        <v>182</v>
      </c>
      <c r="B60" s="126" t="s">
        <v>109</v>
      </c>
      <c r="C60" s="154" t="s">
        <v>12</v>
      </c>
      <c r="D60" s="149">
        <v>41790</v>
      </c>
      <c r="E60" s="1"/>
      <c r="F60" s="125">
        <f>ROUND(D60*E60,2)</f>
        <v>0</v>
      </c>
      <c r="K60" s="22"/>
    </row>
    <row r="61" spans="1:11" s="35" customFormat="1" x14ac:dyDescent="0.35">
      <c r="A61" s="121"/>
      <c r="B61" s="155"/>
      <c r="C61" s="156"/>
      <c r="D61" s="157"/>
      <c r="E61" s="1"/>
      <c r="F61" s="125"/>
      <c r="G61"/>
      <c r="H61"/>
      <c r="I61"/>
      <c r="J61"/>
    </row>
    <row r="62" spans="1:11" s="35" customFormat="1" ht="75.75" customHeight="1" x14ac:dyDescent="0.35">
      <c r="A62" s="146" t="s">
        <v>183</v>
      </c>
      <c r="B62" s="126" t="s">
        <v>111</v>
      </c>
      <c r="C62" s="156" t="s">
        <v>12</v>
      </c>
      <c r="D62" s="157">
        <v>10560</v>
      </c>
      <c r="E62" s="1"/>
      <c r="F62" s="125">
        <f>ROUND(D62*E62,2)</f>
        <v>0</v>
      </c>
      <c r="G62"/>
      <c r="H62"/>
      <c r="I62"/>
      <c r="J62"/>
    </row>
    <row r="63" spans="1:11" s="35" customFormat="1" x14ac:dyDescent="0.35">
      <c r="A63" s="121"/>
      <c r="B63" s="155"/>
      <c r="C63" s="156"/>
      <c r="D63" s="157"/>
      <c r="E63" s="1"/>
      <c r="F63" s="125"/>
      <c r="G63"/>
      <c r="H63"/>
      <c r="I63"/>
      <c r="J63"/>
    </row>
    <row r="64" spans="1:11" s="35" customFormat="1" ht="25.5" x14ac:dyDescent="0.35">
      <c r="A64" s="146" t="s">
        <v>184</v>
      </c>
      <c r="B64" s="150" t="s">
        <v>17</v>
      </c>
      <c r="C64" s="156"/>
      <c r="D64" s="157"/>
      <c r="E64" s="1"/>
      <c r="F64" s="125"/>
      <c r="G64"/>
      <c r="H64"/>
      <c r="I64"/>
      <c r="J64"/>
    </row>
    <row r="65" spans="1:10" s="35" customFormat="1" x14ac:dyDescent="0.35">
      <c r="A65" s="158" t="s">
        <v>185</v>
      </c>
      <c r="B65" s="150" t="s">
        <v>34</v>
      </c>
      <c r="C65" s="159" t="s">
        <v>10</v>
      </c>
      <c r="D65" s="157">
        <v>22856</v>
      </c>
      <c r="E65" s="1"/>
      <c r="F65" s="125">
        <f>ROUND(D65*E65,2)</f>
        <v>0</v>
      </c>
      <c r="G65"/>
      <c r="H65"/>
      <c r="I65"/>
      <c r="J65"/>
    </row>
    <row r="66" spans="1:10" s="35" customFormat="1" x14ac:dyDescent="0.35">
      <c r="A66" s="158" t="s">
        <v>186</v>
      </c>
      <c r="B66" s="150" t="s">
        <v>16</v>
      </c>
      <c r="C66" s="159" t="s">
        <v>10</v>
      </c>
      <c r="D66" s="157">
        <v>68256</v>
      </c>
      <c r="E66" s="1"/>
      <c r="F66" s="125">
        <f>ROUND(D66*E66,2)</f>
        <v>0</v>
      </c>
      <c r="G66"/>
      <c r="H66"/>
      <c r="I66"/>
      <c r="J66"/>
    </row>
    <row r="67" spans="1:10" s="35" customFormat="1" x14ac:dyDescent="0.35">
      <c r="A67" s="160"/>
      <c r="B67" s="150"/>
      <c r="C67" s="156"/>
      <c r="D67" s="157"/>
      <c r="E67" s="1"/>
      <c r="F67" s="125">
        <f>ROUND(D67*E67,2)</f>
        <v>0</v>
      </c>
      <c r="G67"/>
      <c r="H67"/>
      <c r="I67"/>
      <c r="J67"/>
    </row>
    <row r="68" spans="1:10" s="35" customFormat="1" ht="63.75" x14ac:dyDescent="0.35">
      <c r="A68" s="146" t="s">
        <v>187</v>
      </c>
      <c r="B68" s="150" t="s">
        <v>122</v>
      </c>
      <c r="C68" s="159"/>
      <c r="D68" s="157"/>
      <c r="E68" s="1"/>
      <c r="F68" s="125"/>
      <c r="G68"/>
      <c r="H68"/>
      <c r="I68"/>
      <c r="J68"/>
    </row>
    <row r="69" spans="1:10" s="35" customFormat="1" ht="15.75" customHeight="1" x14ac:dyDescent="0.35">
      <c r="A69" s="158" t="s">
        <v>188</v>
      </c>
      <c r="B69" s="150" t="s">
        <v>59</v>
      </c>
      <c r="C69" s="159" t="s">
        <v>12</v>
      </c>
      <c r="D69" s="157">
        <v>11450</v>
      </c>
      <c r="E69" s="1"/>
      <c r="F69" s="125">
        <f>ROUND(D69*E69,2)</f>
        <v>0</v>
      </c>
      <c r="G69"/>
      <c r="H69"/>
      <c r="I69"/>
      <c r="J69"/>
    </row>
    <row r="70" spans="1:10" ht="28.5" customHeight="1" x14ac:dyDescent="0.35">
      <c r="A70" s="158" t="s">
        <v>189</v>
      </c>
      <c r="B70" s="150" t="s">
        <v>39</v>
      </c>
      <c r="C70" s="159" t="s">
        <v>10</v>
      </c>
      <c r="D70" s="157">
        <v>15240</v>
      </c>
      <c r="E70" s="1"/>
      <c r="F70" s="125">
        <f>ROUND(D70*E70,2)</f>
        <v>0</v>
      </c>
    </row>
    <row r="71" spans="1:10" ht="27.75" customHeight="1" x14ac:dyDescent="0.35">
      <c r="A71" s="158" t="s">
        <v>190</v>
      </c>
      <c r="B71" s="150" t="s">
        <v>35</v>
      </c>
      <c r="C71" s="159" t="s">
        <v>10</v>
      </c>
      <c r="D71" s="157">
        <v>41971</v>
      </c>
      <c r="E71" s="1"/>
      <c r="F71" s="125">
        <f>ROUND(D71*E71,2)</f>
        <v>0</v>
      </c>
    </row>
    <row r="72" spans="1:10" ht="13.15" thickBot="1" x14ac:dyDescent="0.4">
      <c r="A72" s="160"/>
      <c r="B72" s="150"/>
      <c r="C72" s="156"/>
      <c r="D72" s="157"/>
      <c r="E72" s="1"/>
      <c r="F72" s="125"/>
    </row>
    <row r="73" spans="1:10" ht="13.5" thickTop="1" thickBot="1" x14ac:dyDescent="0.4">
      <c r="A73" s="134"/>
      <c r="B73" s="135" t="s">
        <v>38</v>
      </c>
      <c r="C73" s="161"/>
      <c r="D73" s="162"/>
      <c r="E73" s="180"/>
      <c r="F73" s="138">
        <f>SUM(F51:F72)</f>
        <v>0</v>
      </c>
    </row>
    <row r="74" spans="1:10" ht="13.15" thickTop="1" x14ac:dyDescent="0.35">
      <c r="A74" s="164"/>
      <c r="B74" s="165"/>
      <c r="C74" s="166"/>
      <c r="D74" s="167"/>
      <c r="E74" s="1"/>
      <c r="F74" s="168"/>
    </row>
    <row r="75" spans="1:10" x14ac:dyDescent="0.35">
      <c r="A75" s="117" t="s">
        <v>40</v>
      </c>
      <c r="B75" s="118" t="s">
        <v>36</v>
      </c>
      <c r="C75" s="156"/>
      <c r="D75" s="157"/>
      <c r="E75" s="1"/>
      <c r="F75" s="125"/>
    </row>
    <row r="76" spans="1:10" x14ac:dyDescent="0.35">
      <c r="A76" s="160"/>
      <c r="B76" s="150"/>
      <c r="C76" s="156"/>
      <c r="D76" s="157"/>
      <c r="E76" s="1"/>
      <c r="F76" s="125"/>
    </row>
    <row r="77" spans="1:10" ht="25.5" x14ac:dyDescent="0.35">
      <c r="A77" s="169" t="s">
        <v>41</v>
      </c>
      <c r="B77" s="150" t="s">
        <v>114</v>
      </c>
      <c r="C77" s="170"/>
      <c r="D77" s="157"/>
      <c r="E77" s="1"/>
      <c r="F77" s="125">
        <f>ROUND(D77*E77,2)</f>
        <v>0</v>
      </c>
    </row>
    <row r="78" spans="1:10" x14ac:dyDescent="0.35">
      <c r="A78" s="169" t="s">
        <v>42</v>
      </c>
      <c r="B78" s="171" t="s">
        <v>112</v>
      </c>
      <c r="C78" s="170" t="s">
        <v>12</v>
      </c>
      <c r="D78" s="157">
        <v>758</v>
      </c>
      <c r="E78" s="1"/>
      <c r="F78" s="172">
        <f>D78*E78</f>
        <v>0</v>
      </c>
    </row>
    <row r="79" spans="1:10" x14ac:dyDescent="0.35">
      <c r="A79" s="169" t="s">
        <v>43</v>
      </c>
      <c r="B79" s="171" t="s">
        <v>113</v>
      </c>
      <c r="C79" s="170" t="s">
        <v>12</v>
      </c>
      <c r="D79" s="157">
        <v>5307</v>
      </c>
      <c r="E79" s="1"/>
      <c r="F79" s="172">
        <f>D79*E79</f>
        <v>0</v>
      </c>
    </row>
    <row r="80" spans="1:10" x14ac:dyDescent="0.35">
      <c r="A80" s="169"/>
      <c r="B80" s="171"/>
      <c r="C80" s="170"/>
      <c r="D80" s="157"/>
      <c r="E80" s="1"/>
      <c r="F80" s="125"/>
    </row>
    <row r="81" spans="1:6" ht="25.5" x14ac:dyDescent="0.35">
      <c r="A81" s="169" t="s">
        <v>44</v>
      </c>
      <c r="B81" s="150" t="s">
        <v>172</v>
      </c>
      <c r="C81" s="170"/>
      <c r="D81" s="157"/>
      <c r="E81" s="1"/>
      <c r="F81" s="125"/>
    </row>
    <row r="82" spans="1:6" x14ac:dyDescent="0.35">
      <c r="A82" s="169" t="s">
        <v>115</v>
      </c>
      <c r="B82" s="171" t="s">
        <v>112</v>
      </c>
      <c r="C82" s="170" t="s">
        <v>12</v>
      </c>
      <c r="D82" s="157">
        <v>12</v>
      </c>
      <c r="E82" s="1"/>
      <c r="F82" s="172">
        <f>D82*E82</f>
        <v>0</v>
      </c>
    </row>
    <row r="83" spans="1:6" x14ac:dyDescent="0.35">
      <c r="A83" s="169" t="s">
        <v>116</v>
      </c>
      <c r="B83" s="171" t="s">
        <v>113</v>
      </c>
      <c r="C83" s="170" t="s">
        <v>12</v>
      </c>
      <c r="D83" s="157">
        <v>226</v>
      </c>
      <c r="E83" s="1"/>
      <c r="F83" s="172">
        <f>D83*E83</f>
        <v>0</v>
      </c>
    </row>
    <row r="84" spans="1:6" x14ac:dyDescent="0.35">
      <c r="A84" s="169" t="s">
        <v>117</v>
      </c>
      <c r="B84" s="150" t="s">
        <v>173</v>
      </c>
      <c r="C84" s="170" t="s">
        <v>10</v>
      </c>
      <c r="D84" s="157">
        <v>2580</v>
      </c>
      <c r="E84" s="1"/>
      <c r="F84" s="125">
        <f>ROUND(D84*E84,2)</f>
        <v>0</v>
      </c>
    </row>
    <row r="85" spans="1:6" x14ac:dyDescent="0.35">
      <c r="A85" s="169"/>
      <c r="B85" s="171"/>
      <c r="C85" s="170"/>
      <c r="D85" s="157"/>
      <c r="E85" s="1"/>
      <c r="F85" s="125"/>
    </row>
    <row r="86" spans="1:6" ht="89.25" x14ac:dyDescent="0.35">
      <c r="A86" s="169" t="s">
        <v>45</v>
      </c>
      <c r="B86" s="150" t="s">
        <v>101</v>
      </c>
      <c r="C86" s="173" t="s">
        <v>10</v>
      </c>
      <c r="D86" s="157">
        <v>19595</v>
      </c>
      <c r="E86" s="1"/>
      <c r="F86" s="125">
        <f>ROUND(D86*E86,2)</f>
        <v>0</v>
      </c>
    </row>
    <row r="87" spans="1:6" x14ac:dyDescent="0.35">
      <c r="A87" s="169"/>
      <c r="B87" s="150"/>
      <c r="C87" s="170"/>
      <c r="D87" s="157"/>
      <c r="E87" s="1"/>
      <c r="F87" s="125"/>
    </row>
    <row r="88" spans="1:6" x14ac:dyDescent="0.35">
      <c r="A88" s="158" t="s">
        <v>46</v>
      </c>
      <c r="B88" s="155" t="s">
        <v>174</v>
      </c>
      <c r="C88" s="173"/>
      <c r="D88" s="174"/>
      <c r="E88" s="6"/>
      <c r="F88" s="175"/>
    </row>
    <row r="89" spans="1:6" ht="79.5" customHeight="1" x14ac:dyDescent="0.35">
      <c r="A89" s="158" t="s">
        <v>191</v>
      </c>
      <c r="B89" s="126" t="s">
        <v>98</v>
      </c>
      <c r="C89" s="154"/>
      <c r="D89" s="149"/>
      <c r="E89" s="1"/>
      <c r="F89" s="125"/>
    </row>
    <row r="90" spans="1:6" x14ac:dyDescent="0.35">
      <c r="A90" s="158" t="s">
        <v>192</v>
      </c>
      <c r="B90" s="171" t="s">
        <v>112</v>
      </c>
      <c r="C90" s="156" t="s">
        <v>12</v>
      </c>
      <c r="D90" s="157">
        <v>440</v>
      </c>
      <c r="E90" s="7"/>
      <c r="F90" s="125">
        <f>ROUND(D90*E90,2)</f>
        <v>0</v>
      </c>
    </row>
    <row r="91" spans="1:6" x14ac:dyDescent="0.35">
      <c r="A91" s="158" t="s">
        <v>193</v>
      </c>
      <c r="B91" s="171" t="s">
        <v>113</v>
      </c>
      <c r="C91" s="156" t="s">
        <v>12</v>
      </c>
      <c r="D91" s="157">
        <v>3080</v>
      </c>
      <c r="E91" s="7"/>
      <c r="F91" s="125">
        <f>ROUND(D91*E91,2)</f>
        <v>0</v>
      </c>
    </row>
    <row r="92" spans="1:6" x14ac:dyDescent="0.35">
      <c r="A92" s="158" t="s">
        <v>194</v>
      </c>
      <c r="B92" s="150" t="s">
        <v>173</v>
      </c>
      <c r="C92" s="170" t="s">
        <v>10</v>
      </c>
      <c r="D92" s="157">
        <v>300</v>
      </c>
      <c r="E92" s="7"/>
      <c r="F92" s="125">
        <f>ROUND(D92*E92,2)</f>
        <v>0</v>
      </c>
    </row>
    <row r="93" spans="1:6" x14ac:dyDescent="0.35">
      <c r="A93" s="169"/>
      <c r="B93" s="171"/>
      <c r="C93" s="170"/>
      <c r="D93" s="157"/>
      <c r="E93" s="1"/>
      <c r="F93" s="125"/>
    </row>
    <row r="94" spans="1:6" x14ac:dyDescent="0.35">
      <c r="A94" s="169" t="s">
        <v>47</v>
      </c>
      <c r="B94" s="150" t="s">
        <v>121</v>
      </c>
      <c r="C94" s="156" t="s">
        <v>18</v>
      </c>
      <c r="D94" s="157">
        <v>115</v>
      </c>
      <c r="E94" s="1"/>
      <c r="F94" s="125">
        <f>ROUND(D94*E94,2)</f>
        <v>0</v>
      </c>
    </row>
    <row r="95" spans="1:6" x14ac:dyDescent="0.35">
      <c r="A95" s="169"/>
      <c r="B95" s="150"/>
      <c r="C95" s="55"/>
      <c r="D95" s="157"/>
      <c r="E95" s="1"/>
      <c r="F95" s="125"/>
    </row>
    <row r="96" spans="1:6" x14ac:dyDescent="0.35">
      <c r="A96" s="169" t="s">
        <v>48</v>
      </c>
      <c r="B96" s="150" t="s">
        <v>118</v>
      </c>
      <c r="C96" s="156" t="s">
        <v>18</v>
      </c>
      <c r="D96" s="157">
        <v>115</v>
      </c>
      <c r="E96" s="1"/>
      <c r="F96" s="125">
        <f>ROUND(D96*E96,2)</f>
        <v>0</v>
      </c>
    </row>
    <row r="97" spans="1:13" x14ac:dyDescent="0.35">
      <c r="A97" s="169"/>
      <c r="B97" s="171"/>
      <c r="C97" s="170"/>
      <c r="D97" s="157"/>
      <c r="E97" s="1"/>
      <c r="F97" s="125"/>
    </row>
    <row r="98" spans="1:13" ht="25.5" x14ac:dyDescent="0.35">
      <c r="A98" s="169" t="s">
        <v>60</v>
      </c>
      <c r="B98" s="176" t="s">
        <v>195</v>
      </c>
      <c r="C98" s="177" t="s">
        <v>15</v>
      </c>
      <c r="D98" s="157">
        <v>1</v>
      </c>
      <c r="E98" s="1"/>
      <c r="F98" s="125">
        <f>ROUND(D98*E98,2)</f>
        <v>0</v>
      </c>
    </row>
    <row r="99" spans="1:13" x14ac:dyDescent="0.35">
      <c r="A99" s="169"/>
      <c r="B99" s="171"/>
      <c r="C99" s="170"/>
      <c r="D99" s="157"/>
      <c r="E99" s="1"/>
      <c r="F99" s="125"/>
    </row>
    <row r="100" spans="1:13" ht="250.5" customHeight="1" x14ac:dyDescent="0.35">
      <c r="A100" s="169" t="s">
        <v>61</v>
      </c>
      <c r="B100" s="150" t="s">
        <v>169</v>
      </c>
      <c r="C100" s="156" t="s">
        <v>15</v>
      </c>
      <c r="D100" s="157">
        <v>1</v>
      </c>
      <c r="E100" s="1"/>
      <c r="F100" s="125">
        <f>ROUND(D100*E100,2)</f>
        <v>0</v>
      </c>
    </row>
    <row r="101" spans="1:13" x14ac:dyDescent="0.35">
      <c r="A101" s="169"/>
      <c r="B101" s="171"/>
      <c r="C101" s="170"/>
      <c r="D101" s="157"/>
      <c r="E101" s="1"/>
      <c r="F101" s="125"/>
    </row>
    <row r="102" spans="1:13" ht="249.75" customHeight="1" x14ac:dyDescent="0.35">
      <c r="A102" s="169" t="s">
        <v>62</v>
      </c>
      <c r="B102" s="150" t="s">
        <v>170</v>
      </c>
      <c r="C102" s="156" t="s">
        <v>15</v>
      </c>
      <c r="D102" s="157">
        <v>1</v>
      </c>
      <c r="E102" s="1"/>
      <c r="F102" s="125">
        <f>ROUND(D102*E102,2)</f>
        <v>0</v>
      </c>
    </row>
    <row r="103" spans="1:13" x14ac:dyDescent="0.35">
      <c r="A103" s="169"/>
      <c r="B103" s="171"/>
      <c r="C103" s="170"/>
      <c r="D103" s="157"/>
      <c r="E103" s="1"/>
      <c r="F103" s="125"/>
    </row>
    <row r="104" spans="1:13" ht="227.25" customHeight="1" x14ac:dyDescent="0.35">
      <c r="A104" s="169" t="s">
        <v>84</v>
      </c>
      <c r="B104" s="150" t="s">
        <v>171</v>
      </c>
      <c r="C104" s="173" t="s">
        <v>15</v>
      </c>
      <c r="D104" s="157">
        <v>1</v>
      </c>
      <c r="E104" s="1"/>
      <c r="F104" s="125">
        <f>ROUND(D104*E104,2)</f>
        <v>0</v>
      </c>
    </row>
    <row r="105" spans="1:13" x14ac:dyDescent="0.35">
      <c r="A105" s="169"/>
      <c r="B105" s="176"/>
      <c r="C105" s="177"/>
      <c r="D105" s="157"/>
      <c r="E105" s="1"/>
      <c r="F105" s="125"/>
    </row>
    <row r="106" spans="1:13" ht="242.25" x14ac:dyDescent="0.35">
      <c r="A106" s="169" t="s">
        <v>85</v>
      </c>
      <c r="B106" s="150" t="s">
        <v>175</v>
      </c>
      <c r="C106" s="173" t="s">
        <v>15</v>
      </c>
      <c r="D106" s="157">
        <v>2</v>
      </c>
      <c r="E106" s="1"/>
      <c r="F106" s="125">
        <f>ROUND(D106*E106,2)</f>
        <v>0</v>
      </c>
    </row>
    <row r="107" spans="1:13" ht="13.15" thickBot="1" x14ac:dyDescent="0.4">
      <c r="A107" s="169"/>
      <c r="B107" s="126"/>
      <c r="C107" s="170"/>
      <c r="D107" s="157"/>
      <c r="E107" s="1">
        <v>0</v>
      </c>
      <c r="F107" s="125"/>
    </row>
    <row r="108" spans="1:13" ht="13.5" thickTop="1" thickBot="1" x14ac:dyDescent="0.4">
      <c r="A108" s="134"/>
      <c r="B108" s="135" t="s">
        <v>37</v>
      </c>
      <c r="C108" s="161"/>
      <c r="D108" s="162"/>
      <c r="E108" s="163">
        <v>0</v>
      </c>
      <c r="F108" s="138">
        <f>SUM(F76:F107)</f>
        <v>0</v>
      </c>
    </row>
    <row r="109" spans="1:13" s="36" customFormat="1" ht="13.15" thickTop="1" x14ac:dyDescent="0.35">
      <c r="A109" s="164"/>
      <c r="B109" s="165"/>
      <c r="C109" s="166"/>
      <c r="D109" s="167"/>
      <c r="E109" s="60">
        <v>0</v>
      </c>
      <c r="F109" s="168"/>
      <c r="G109"/>
      <c r="H109"/>
      <c r="I109"/>
      <c r="J109"/>
      <c r="K109" s="35"/>
      <c r="L109" s="35"/>
      <c r="M109" s="35"/>
    </row>
  </sheetData>
  <sheetProtection algorithmName="SHA-512" hashValue="62H3n5XfhckAHzECl9aKkh6B2F9QMMjfKmACZY1GIrvDbSr7iEoxs9kmAJWAIYgV7MWuJP8baPJs+0x6u4OpSg==" saltValue="wH8KHAmfIKPS0obtd1Gs+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sept. 2025</oddFooter>
  </headerFooter>
  <rowBreaks count="4" manualBreakCount="4">
    <brk id="17" max="5" man="1"/>
    <brk id="34" max="16383" man="1"/>
    <brk id="49" max="16383" man="1"/>
    <brk id="74" max="5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ABA8-07F6-4BF3-B324-2E31236048DE}">
  <sheetPr>
    <tabColor rgb="FF008000"/>
  </sheetPr>
  <dimension ref="A1:M98"/>
  <sheetViews>
    <sheetView showZeros="0" view="pageBreakPreview" topLeftCell="A5" zoomScaleNormal="100" zoomScaleSheetLayoutView="100" zoomScalePageLayoutView="86" workbookViewId="0">
      <selection activeCell="G21" sqref="G21"/>
    </sheetView>
  </sheetViews>
  <sheetFormatPr defaultRowHeight="12.75" x14ac:dyDescent="0.35"/>
  <cols>
    <col min="1" max="1" width="6.73046875" style="8" customWidth="1"/>
    <col min="2" max="2" width="42" style="8" customWidth="1"/>
    <col min="3" max="3" width="5.73046875" style="8" customWidth="1"/>
    <col min="4" max="4" width="9.265625" style="9" customWidth="1"/>
    <col min="5" max="5" width="9.265625" style="60" customWidth="1"/>
    <col min="6" max="6" width="11.86328125" style="60" customWidth="1"/>
    <col min="7" max="7" width="23.1328125" customWidth="1"/>
    <col min="8" max="8" width="10.59765625" bestFit="1" customWidth="1"/>
    <col min="9" max="9" width="18.86328125" customWidth="1"/>
    <col min="10" max="10" width="8" bestFit="1" customWidth="1"/>
    <col min="11" max="12" width="13.86328125" style="35" customWidth="1"/>
    <col min="13" max="13" width="9.1328125" style="35"/>
  </cols>
  <sheetData>
    <row r="1" spans="1:6" x14ac:dyDescent="0.35">
      <c r="A1" s="53"/>
      <c r="B1" s="54"/>
      <c r="C1" s="55"/>
      <c r="D1" s="54"/>
      <c r="E1" s="56"/>
      <c r="F1" s="56"/>
    </row>
    <row r="4" spans="1:6" s="11" customFormat="1" x14ac:dyDescent="0.35">
      <c r="A4" s="57" t="s">
        <v>161</v>
      </c>
      <c r="B4" s="58"/>
      <c r="C4" s="58"/>
      <c r="D4" s="59"/>
      <c r="E4" s="60"/>
      <c r="F4" s="10"/>
    </row>
    <row r="5" spans="1:6" s="11" customFormat="1" x14ac:dyDescent="0.35">
      <c r="A5" s="57"/>
      <c r="B5" s="58"/>
      <c r="C5" s="58"/>
      <c r="D5" s="59"/>
      <c r="E5" s="60"/>
      <c r="F5" s="10"/>
    </row>
    <row r="6" spans="1:6" x14ac:dyDescent="0.35">
      <c r="A6" s="13"/>
      <c r="B6" s="13"/>
      <c r="C6" s="13"/>
      <c r="D6" s="14"/>
      <c r="E6" s="15"/>
      <c r="F6" s="16"/>
    </row>
    <row r="7" spans="1:6" s="61" customFormat="1" x14ac:dyDescent="0.35">
      <c r="A7" s="17" t="s">
        <v>13</v>
      </c>
      <c r="B7" s="17"/>
      <c r="C7" s="18"/>
      <c r="D7" s="19"/>
      <c r="E7" s="20"/>
      <c r="F7" s="21"/>
    </row>
    <row r="8" spans="1:6" s="61" customFormat="1" x14ac:dyDescent="0.35">
      <c r="A8" s="17"/>
      <c r="B8" s="17"/>
      <c r="C8" s="18"/>
      <c r="D8" s="19"/>
      <c r="E8" s="20"/>
      <c r="F8" s="21"/>
    </row>
    <row r="9" spans="1:6" s="11" customFormat="1" ht="9" customHeight="1" x14ac:dyDescent="0.35">
      <c r="A9" s="62"/>
      <c r="B9" s="63"/>
      <c r="C9" s="63"/>
      <c r="D9" s="64"/>
      <c r="E9" s="65"/>
      <c r="F9" s="65"/>
    </row>
    <row r="10" spans="1:6" s="11" customFormat="1" x14ac:dyDescent="0.35">
      <c r="A10" s="24" t="s">
        <v>0</v>
      </c>
      <c r="B10" s="25" t="s">
        <v>1</v>
      </c>
      <c r="C10" s="26"/>
      <c r="D10" s="27"/>
      <c r="E10" s="66"/>
      <c r="F10" s="67" t="s">
        <v>2</v>
      </c>
    </row>
    <row r="11" spans="1:6" s="11" customFormat="1" x14ac:dyDescent="0.35">
      <c r="A11" s="68" t="s">
        <v>49</v>
      </c>
      <c r="B11" s="28" t="s">
        <v>3</v>
      </c>
      <c r="C11" s="29"/>
      <c r="D11" s="30"/>
      <c r="E11" s="69"/>
      <c r="F11" s="34">
        <f>+F31</f>
        <v>0</v>
      </c>
    </row>
    <row r="12" spans="1:6" s="11" customFormat="1" x14ac:dyDescent="0.35">
      <c r="A12" s="68" t="s">
        <v>50</v>
      </c>
      <c r="B12" s="31" t="s">
        <v>4</v>
      </c>
      <c r="C12" s="32"/>
      <c r="D12" s="33"/>
      <c r="E12" s="70"/>
      <c r="F12" s="34">
        <f>+F39</f>
        <v>0</v>
      </c>
    </row>
    <row r="13" spans="1:6" s="11" customFormat="1" x14ac:dyDescent="0.35">
      <c r="A13" s="68" t="s">
        <v>51</v>
      </c>
      <c r="B13" s="31" t="s">
        <v>126</v>
      </c>
      <c r="C13" s="32"/>
      <c r="D13" s="33"/>
      <c r="E13" s="70"/>
      <c r="F13" s="34">
        <f>+F90</f>
        <v>0</v>
      </c>
    </row>
    <row r="14" spans="1:6" s="11" customFormat="1" ht="13.15" thickBot="1" x14ac:dyDescent="0.4">
      <c r="A14" s="68" t="s">
        <v>80</v>
      </c>
      <c r="B14" s="31" t="s">
        <v>123</v>
      </c>
      <c r="C14" s="32"/>
      <c r="D14" s="33"/>
      <c r="E14" s="70"/>
      <c r="F14" s="34">
        <f>+F97</f>
        <v>0</v>
      </c>
    </row>
    <row r="15" spans="1:6" ht="13.5" thickTop="1" thickBot="1" x14ac:dyDescent="0.4">
      <c r="A15" s="71"/>
      <c r="B15" s="72" t="s">
        <v>5</v>
      </c>
      <c r="C15" s="72"/>
      <c r="D15" s="73"/>
      <c r="E15" s="74"/>
      <c r="F15" s="75">
        <f>ROUND(SUM(F11:F14),2)</f>
        <v>0</v>
      </c>
    </row>
    <row r="16" spans="1:6" s="61" customFormat="1" ht="13.15" thickTop="1" x14ac:dyDescent="0.35">
      <c r="A16" s="76"/>
      <c r="B16" s="23"/>
      <c r="C16" s="18"/>
      <c r="D16" s="19"/>
      <c r="E16" s="77"/>
      <c r="F16" s="20"/>
    </row>
    <row r="17" spans="1:13" s="61" customFormat="1" x14ac:dyDescent="0.35">
      <c r="A17" s="76"/>
      <c r="B17" s="23"/>
      <c r="C17" s="18"/>
      <c r="D17" s="19"/>
      <c r="E17" s="77"/>
      <c r="F17" s="20"/>
    </row>
    <row r="18" spans="1:13" x14ac:dyDescent="0.35">
      <c r="A18" s="78"/>
      <c r="B18" s="79"/>
      <c r="C18" s="79"/>
      <c r="D18" s="80"/>
      <c r="E18" s="81"/>
      <c r="F18" s="82"/>
      <c r="K18"/>
      <c r="L18"/>
      <c r="M18"/>
    </row>
    <row r="19" spans="1:13" s="12" customFormat="1" x14ac:dyDescent="0.35">
      <c r="A19" s="83" t="s">
        <v>0</v>
      </c>
      <c r="B19" s="84" t="s">
        <v>1</v>
      </c>
      <c r="C19" s="84" t="s">
        <v>6</v>
      </c>
      <c r="D19" s="85" t="s">
        <v>7</v>
      </c>
      <c r="E19" s="86" t="s">
        <v>8</v>
      </c>
      <c r="F19" s="87" t="s">
        <v>9</v>
      </c>
    </row>
    <row r="20" spans="1:13" s="36" customFormat="1" x14ac:dyDescent="0.35">
      <c r="A20" s="88"/>
      <c r="B20" s="89"/>
      <c r="C20" s="89"/>
      <c r="D20" s="181"/>
      <c r="E20" s="60">
        <v>0</v>
      </c>
      <c r="F20" s="91"/>
      <c r="G20"/>
      <c r="H20"/>
      <c r="I20"/>
      <c r="J20"/>
      <c r="K20" s="35"/>
      <c r="L20" s="35"/>
      <c r="M20" s="35"/>
    </row>
    <row r="21" spans="1:13" x14ac:dyDescent="0.35">
      <c r="A21" s="117" t="s">
        <v>49</v>
      </c>
      <c r="B21" s="182" t="s">
        <v>124</v>
      </c>
      <c r="C21" s="114"/>
      <c r="D21" s="119"/>
      <c r="E21" s="1"/>
      <c r="F21" s="95"/>
    </row>
    <row r="22" spans="1:13" x14ac:dyDescent="0.35">
      <c r="A22" s="92"/>
      <c r="B22" s="183"/>
      <c r="C22" s="144"/>
      <c r="D22" s="119"/>
      <c r="E22" s="207"/>
      <c r="F22" s="95"/>
    </row>
    <row r="23" spans="1:13" ht="25.5" x14ac:dyDescent="0.35">
      <c r="A23" s="121" t="s">
        <v>52</v>
      </c>
      <c r="B23" s="184" t="s">
        <v>127</v>
      </c>
      <c r="C23" s="185" t="s">
        <v>197</v>
      </c>
      <c r="D23" s="153">
        <v>6</v>
      </c>
      <c r="E23" s="3"/>
      <c r="F23" s="153">
        <f>+D23*E23</f>
        <v>0</v>
      </c>
    </row>
    <row r="24" spans="1:13" x14ac:dyDescent="0.35">
      <c r="A24" s="121"/>
      <c r="B24" s="183"/>
      <c r="C24" s="144"/>
      <c r="D24" s="119"/>
      <c r="E24" s="207"/>
      <c r="F24" s="95"/>
    </row>
    <row r="25" spans="1:13" ht="38.25" x14ac:dyDescent="0.35">
      <c r="A25" s="121" t="s">
        <v>53</v>
      </c>
      <c r="B25" s="183" t="s">
        <v>158</v>
      </c>
      <c r="C25" s="185" t="s">
        <v>128</v>
      </c>
      <c r="D25" s="153">
        <v>1</v>
      </c>
      <c r="E25" s="3"/>
      <c r="F25" s="153">
        <f>+D25*E25</f>
        <v>0</v>
      </c>
    </row>
    <row r="26" spans="1:13" x14ac:dyDescent="0.35">
      <c r="A26" s="92"/>
      <c r="B26" s="183"/>
      <c r="C26" s="144"/>
      <c r="D26" s="119"/>
      <c r="E26" s="207"/>
      <c r="F26" s="95"/>
    </row>
    <row r="27" spans="1:13" x14ac:dyDescent="0.35">
      <c r="A27" s="121" t="s">
        <v>54</v>
      </c>
      <c r="B27" s="183" t="s">
        <v>159</v>
      </c>
      <c r="C27" s="185" t="s">
        <v>128</v>
      </c>
      <c r="D27" s="153">
        <v>1</v>
      </c>
      <c r="E27" s="3"/>
      <c r="F27" s="153">
        <f>+D27*E27</f>
        <v>0</v>
      </c>
    </row>
    <row r="28" spans="1:13" x14ac:dyDescent="0.35">
      <c r="A28" s="92"/>
      <c r="B28" s="183"/>
      <c r="C28" s="144"/>
      <c r="D28" s="119"/>
      <c r="E28" s="207"/>
      <c r="F28" s="95"/>
    </row>
    <row r="29" spans="1:13" ht="28.5" customHeight="1" x14ac:dyDescent="0.35">
      <c r="A29" s="121" t="s">
        <v>162</v>
      </c>
      <c r="B29" s="184" t="s">
        <v>160</v>
      </c>
      <c r="C29" s="185" t="s">
        <v>128</v>
      </c>
      <c r="D29" s="153">
        <v>1</v>
      </c>
      <c r="E29" s="3"/>
      <c r="F29" s="153">
        <f>+D29*E29</f>
        <v>0</v>
      </c>
    </row>
    <row r="30" spans="1:13" ht="13.15" thickBot="1" x14ac:dyDescent="0.4">
      <c r="A30" s="92"/>
      <c r="B30" s="126"/>
      <c r="C30" s="127"/>
      <c r="D30" s="124"/>
      <c r="E30" s="1"/>
      <c r="F30" s="125"/>
    </row>
    <row r="31" spans="1:13" ht="13.5" thickTop="1" thickBot="1" x14ac:dyDescent="0.4">
      <c r="A31" s="134"/>
      <c r="B31" s="135" t="s">
        <v>125</v>
      </c>
      <c r="C31" s="136"/>
      <c r="D31" s="137"/>
      <c r="E31" s="179"/>
      <c r="F31" s="138">
        <f>SUM(F23:F30)</f>
        <v>0</v>
      </c>
    </row>
    <row r="32" spans="1:13" ht="13.15" thickTop="1" x14ac:dyDescent="0.35">
      <c r="A32" s="139"/>
      <c r="B32" s="140"/>
      <c r="C32" s="141"/>
      <c r="D32" s="142"/>
      <c r="E32" s="208"/>
      <c r="F32" s="143"/>
    </row>
    <row r="33" spans="1:6" x14ac:dyDescent="0.35">
      <c r="A33" s="117" t="s">
        <v>50</v>
      </c>
      <c r="B33" s="118" t="s">
        <v>4</v>
      </c>
      <c r="C33" s="144"/>
      <c r="D33" s="144"/>
      <c r="E33" s="207"/>
      <c r="F33" s="95"/>
    </row>
    <row r="34" spans="1:6" x14ac:dyDescent="0.35">
      <c r="A34" s="117"/>
      <c r="B34" s="118"/>
      <c r="C34" s="144"/>
      <c r="D34" s="97"/>
      <c r="E34" s="207"/>
      <c r="F34" s="95"/>
    </row>
    <row r="35" spans="1:6" ht="25.5" x14ac:dyDescent="0.35">
      <c r="A35" s="146" t="s">
        <v>63</v>
      </c>
      <c r="B35" s="186" t="s">
        <v>129</v>
      </c>
      <c r="C35" s="148" t="s">
        <v>12</v>
      </c>
      <c r="D35" s="153">
        <v>70</v>
      </c>
      <c r="E35" s="3"/>
      <c r="F35" s="153">
        <f>+D35*E35</f>
        <v>0</v>
      </c>
    </row>
    <row r="36" spans="1:6" x14ac:dyDescent="0.35">
      <c r="A36" s="160"/>
      <c r="B36" s="150"/>
      <c r="C36" s="156"/>
      <c r="D36" s="157"/>
      <c r="E36" s="1"/>
      <c r="F36" s="125"/>
    </row>
    <row r="37" spans="1:6" ht="38.25" x14ac:dyDescent="0.35">
      <c r="A37" s="146" t="s">
        <v>64</v>
      </c>
      <c r="B37" s="186" t="s">
        <v>130</v>
      </c>
      <c r="C37" s="148" t="s">
        <v>12</v>
      </c>
      <c r="D37" s="153">
        <v>100</v>
      </c>
      <c r="E37" s="3"/>
      <c r="F37" s="153">
        <f>+D37*E37</f>
        <v>0</v>
      </c>
    </row>
    <row r="38" spans="1:6" ht="13.15" thickBot="1" x14ac:dyDescent="0.4">
      <c r="A38" s="187"/>
      <c r="B38" s="188"/>
      <c r="C38" s="156"/>
      <c r="D38" s="157"/>
      <c r="E38" s="1"/>
      <c r="F38" s="125"/>
    </row>
    <row r="39" spans="1:6" ht="13.5" thickTop="1" thickBot="1" x14ac:dyDescent="0.4">
      <c r="A39" s="134"/>
      <c r="B39" s="135" t="s">
        <v>38</v>
      </c>
      <c r="C39" s="161"/>
      <c r="D39" s="162"/>
      <c r="E39" s="180"/>
      <c r="F39" s="138">
        <f>SUM(F35:F38)</f>
        <v>0</v>
      </c>
    </row>
    <row r="40" spans="1:6" ht="13.15" thickTop="1" x14ac:dyDescent="0.35">
      <c r="A40" s="189"/>
      <c r="B40" s="190"/>
      <c r="C40" s="55"/>
      <c r="D40" s="54"/>
      <c r="E40" s="1"/>
      <c r="F40" s="191"/>
    </row>
    <row r="41" spans="1:6" x14ac:dyDescent="0.35">
      <c r="A41" s="189"/>
      <c r="B41" s="190"/>
      <c r="C41" s="55"/>
      <c r="D41" s="54"/>
      <c r="E41" s="1"/>
      <c r="F41" s="191"/>
    </row>
    <row r="42" spans="1:6" x14ac:dyDescent="0.35">
      <c r="A42" s="117" t="s">
        <v>51</v>
      </c>
      <c r="B42" s="118" t="s">
        <v>126</v>
      </c>
      <c r="C42" s="156"/>
      <c r="D42" s="157"/>
      <c r="E42" s="1"/>
      <c r="F42" s="125"/>
    </row>
    <row r="43" spans="1:6" x14ac:dyDescent="0.35">
      <c r="A43" s="160"/>
      <c r="B43" s="150"/>
      <c r="C43" s="156"/>
      <c r="D43" s="157"/>
      <c r="E43" s="1"/>
      <c r="F43" s="125"/>
    </row>
    <row r="44" spans="1:6" ht="51" x14ac:dyDescent="0.35">
      <c r="A44" s="169"/>
      <c r="B44" s="186" t="s">
        <v>131</v>
      </c>
      <c r="C44" s="170"/>
      <c r="D44" s="157"/>
      <c r="E44" s="1"/>
      <c r="F44" s="125">
        <f>ROUND(D44*E44,2)</f>
        <v>0</v>
      </c>
    </row>
    <row r="45" spans="1:6" x14ac:dyDescent="0.35">
      <c r="A45" s="169"/>
      <c r="B45" s="186"/>
      <c r="C45" s="192"/>
      <c r="D45" s="153"/>
      <c r="E45" s="3"/>
      <c r="F45" s="153"/>
    </row>
    <row r="46" spans="1:6" ht="78" customHeight="1" x14ac:dyDescent="0.35">
      <c r="A46" s="169" t="s">
        <v>55</v>
      </c>
      <c r="B46" s="186" t="s">
        <v>198</v>
      </c>
      <c r="C46" s="192" t="s">
        <v>132</v>
      </c>
      <c r="D46" s="153">
        <v>298</v>
      </c>
      <c r="E46" s="3"/>
      <c r="F46" s="153">
        <f t="shared" ref="F46:F54" si="0">+D46*E46</f>
        <v>0</v>
      </c>
    </row>
    <row r="47" spans="1:6" x14ac:dyDescent="0.35">
      <c r="A47" s="169"/>
      <c r="B47" s="186"/>
      <c r="C47" s="185"/>
      <c r="D47" s="153"/>
      <c r="E47" s="3"/>
      <c r="F47" s="153"/>
    </row>
    <row r="48" spans="1:6" ht="89.25" x14ac:dyDescent="0.35">
      <c r="A48" s="169" t="s">
        <v>56</v>
      </c>
      <c r="B48" s="186" t="s">
        <v>199</v>
      </c>
      <c r="C48" s="192" t="s">
        <v>132</v>
      </c>
      <c r="D48" s="153">
        <v>90</v>
      </c>
      <c r="E48" s="3"/>
      <c r="F48" s="153">
        <f t="shared" si="0"/>
        <v>0</v>
      </c>
    </row>
    <row r="49" spans="1:6" x14ac:dyDescent="0.35">
      <c r="A49" s="169"/>
      <c r="B49" s="186"/>
      <c r="C49" s="192"/>
      <c r="D49" s="153"/>
      <c r="E49" s="3"/>
      <c r="F49" s="153"/>
    </row>
    <row r="50" spans="1:6" ht="76.5" x14ac:dyDescent="0.35">
      <c r="A50" s="169" t="s">
        <v>88</v>
      </c>
      <c r="B50" s="186" t="s">
        <v>200</v>
      </c>
      <c r="C50" s="192" t="s">
        <v>132</v>
      </c>
      <c r="D50" s="153">
        <v>149</v>
      </c>
      <c r="E50" s="3"/>
      <c r="F50" s="153">
        <f t="shared" si="0"/>
        <v>0</v>
      </c>
    </row>
    <row r="51" spans="1:6" x14ac:dyDescent="0.35">
      <c r="A51" s="169"/>
      <c r="B51" s="186"/>
      <c r="C51" s="192"/>
      <c r="D51" s="153"/>
      <c r="E51" s="3"/>
      <c r="F51" s="153"/>
    </row>
    <row r="52" spans="1:6" ht="76.5" x14ac:dyDescent="0.35">
      <c r="A52" s="169" t="s">
        <v>89</v>
      </c>
      <c r="B52" s="186" t="s">
        <v>201</v>
      </c>
      <c r="C52" s="192" t="s">
        <v>132</v>
      </c>
      <c r="D52" s="153">
        <v>95</v>
      </c>
      <c r="E52" s="3"/>
      <c r="F52" s="153">
        <f t="shared" si="0"/>
        <v>0</v>
      </c>
    </row>
    <row r="53" spans="1:6" x14ac:dyDescent="0.35">
      <c r="A53" s="169"/>
      <c r="B53" s="186"/>
      <c r="C53" s="192"/>
      <c r="D53" s="153"/>
      <c r="E53" s="3"/>
      <c r="F53" s="153"/>
    </row>
    <row r="54" spans="1:6" ht="78.75" customHeight="1" x14ac:dyDescent="0.35">
      <c r="A54" s="169" t="s">
        <v>90</v>
      </c>
      <c r="B54" s="186" t="s">
        <v>202</v>
      </c>
      <c r="C54" s="192" t="s">
        <v>132</v>
      </c>
      <c r="D54" s="153">
        <v>149</v>
      </c>
      <c r="E54" s="3"/>
      <c r="F54" s="153">
        <f t="shared" si="0"/>
        <v>0</v>
      </c>
    </row>
    <row r="55" spans="1:6" x14ac:dyDescent="0.35">
      <c r="A55" s="169"/>
      <c r="B55" s="186"/>
      <c r="C55" s="192"/>
      <c r="D55" s="153"/>
      <c r="E55" s="3"/>
      <c r="F55" s="153"/>
    </row>
    <row r="56" spans="1:6" ht="63.75" x14ac:dyDescent="0.35">
      <c r="A56" s="169" t="s">
        <v>91</v>
      </c>
      <c r="B56" s="186" t="s">
        <v>203</v>
      </c>
      <c r="C56" s="192" t="s">
        <v>132</v>
      </c>
      <c r="D56" s="153">
        <v>180</v>
      </c>
      <c r="E56" s="3"/>
      <c r="F56" s="153">
        <f>+D56*E56</f>
        <v>0</v>
      </c>
    </row>
    <row r="57" spans="1:6" x14ac:dyDescent="0.35">
      <c r="A57" s="169"/>
      <c r="B57" s="186"/>
      <c r="C57" s="192"/>
      <c r="D57" s="153"/>
      <c r="E57" s="3"/>
      <c r="F57" s="153"/>
    </row>
    <row r="58" spans="1:6" ht="63.75" customHeight="1" x14ac:dyDescent="0.35">
      <c r="A58" s="169" t="s">
        <v>92</v>
      </c>
      <c r="B58" s="193" t="s">
        <v>204</v>
      </c>
      <c r="C58" s="192" t="s">
        <v>132</v>
      </c>
      <c r="D58" s="153">
        <v>280</v>
      </c>
      <c r="E58" s="3"/>
      <c r="F58" s="153">
        <f t="shared" ref="F58:F86" si="1">+D58*E58</f>
        <v>0</v>
      </c>
    </row>
    <row r="59" spans="1:6" x14ac:dyDescent="0.35">
      <c r="A59" s="169"/>
      <c r="B59" s="194"/>
      <c r="C59" s="192"/>
      <c r="D59" s="153"/>
      <c r="E59" s="3"/>
      <c r="F59" s="153"/>
    </row>
    <row r="60" spans="1:6" ht="63.75" x14ac:dyDescent="0.35">
      <c r="A60" s="169" t="s">
        <v>93</v>
      </c>
      <c r="B60" s="195" t="s">
        <v>205</v>
      </c>
      <c r="C60" s="192" t="s">
        <v>132</v>
      </c>
      <c r="D60" s="153">
        <v>370</v>
      </c>
      <c r="E60" s="3"/>
      <c r="F60" s="153">
        <f t="shared" si="1"/>
        <v>0</v>
      </c>
    </row>
    <row r="61" spans="1:6" x14ac:dyDescent="0.35">
      <c r="A61" s="169"/>
      <c r="B61" s="186"/>
      <c r="C61" s="192"/>
      <c r="D61" s="153"/>
      <c r="E61" s="3"/>
      <c r="F61" s="153"/>
    </row>
    <row r="62" spans="1:6" ht="63.75" x14ac:dyDescent="0.35">
      <c r="A62" s="169" t="s">
        <v>94</v>
      </c>
      <c r="B62" s="186" t="s">
        <v>206</v>
      </c>
      <c r="C62" s="192" t="s">
        <v>132</v>
      </c>
      <c r="D62" s="153">
        <v>285</v>
      </c>
      <c r="E62" s="3"/>
      <c r="F62" s="153">
        <f t="shared" si="1"/>
        <v>0</v>
      </c>
    </row>
    <row r="63" spans="1:6" x14ac:dyDescent="0.35">
      <c r="A63" s="169"/>
      <c r="B63" s="186"/>
      <c r="C63" s="192"/>
      <c r="D63" s="153"/>
      <c r="E63" s="3"/>
      <c r="F63" s="153"/>
    </row>
    <row r="64" spans="1:6" ht="63.75" x14ac:dyDescent="0.35">
      <c r="A64" s="169" t="s">
        <v>95</v>
      </c>
      <c r="B64" s="186" t="s">
        <v>207</v>
      </c>
      <c r="C64" s="192" t="s">
        <v>132</v>
      </c>
      <c r="D64" s="153">
        <v>447</v>
      </c>
      <c r="E64" s="3"/>
      <c r="F64" s="153">
        <f t="shared" si="1"/>
        <v>0</v>
      </c>
    </row>
    <row r="65" spans="1:6" x14ac:dyDescent="0.35">
      <c r="A65" s="169"/>
      <c r="B65" s="186"/>
      <c r="C65" s="192"/>
      <c r="D65" s="153"/>
      <c r="E65" s="3"/>
      <c r="F65" s="153"/>
    </row>
    <row r="66" spans="1:6" ht="63.75" x14ac:dyDescent="0.35">
      <c r="A66" s="169" t="s">
        <v>96</v>
      </c>
      <c r="B66" s="186" t="s">
        <v>208</v>
      </c>
      <c r="C66" s="192" t="s">
        <v>132</v>
      </c>
      <c r="D66" s="153">
        <v>447</v>
      </c>
      <c r="E66" s="3"/>
      <c r="F66" s="153">
        <f t="shared" si="1"/>
        <v>0</v>
      </c>
    </row>
    <row r="67" spans="1:6" x14ac:dyDescent="0.35">
      <c r="A67" s="169"/>
      <c r="B67" s="186"/>
      <c r="C67" s="192"/>
      <c r="D67" s="153"/>
      <c r="E67" s="3"/>
      <c r="F67" s="153"/>
    </row>
    <row r="68" spans="1:6" ht="63.75" x14ac:dyDescent="0.35">
      <c r="A68" s="169" t="s">
        <v>133</v>
      </c>
      <c r="B68" s="186" t="s">
        <v>209</v>
      </c>
      <c r="C68" s="192" t="s">
        <v>132</v>
      </c>
      <c r="D68" s="153">
        <v>298</v>
      </c>
      <c r="E68" s="3"/>
      <c r="F68" s="153">
        <f t="shared" si="1"/>
        <v>0</v>
      </c>
    </row>
    <row r="69" spans="1:6" x14ac:dyDescent="0.35">
      <c r="A69" s="169"/>
      <c r="B69" s="186"/>
      <c r="C69" s="192"/>
      <c r="D69" s="153"/>
      <c r="E69" s="3"/>
      <c r="F69" s="153"/>
    </row>
    <row r="70" spans="1:6" ht="63.75" x14ac:dyDescent="0.35">
      <c r="A70" s="169" t="s">
        <v>211</v>
      </c>
      <c r="B70" s="186" t="s">
        <v>210</v>
      </c>
      <c r="C70" s="192" t="s">
        <v>132</v>
      </c>
      <c r="D70" s="153">
        <v>280</v>
      </c>
      <c r="E70" s="3"/>
      <c r="F70" s="153">
        <f t="shared" si="1"/>
        <v>0</v>
      </c>
    </row>
    <row r="71" spans="1:6" x14ac:dyDescent="0.35">
      <c r="A71" s="169"/>
      <c r="B71" s="193"/>
      <c r="C71" s="196"/>
      <c r="D71" s="197"/>
      <c r="E71" s="4"/>
      <c r="F71" s="197"/>
    </row>
    <row r="72" spans="1:6" ht="63.75" x14ac:dyDescent="0.35">
      <c r="A72" s="169" t="s">
        <v>134</v>
      </c>
      <c r="B72" s="195" t="s">
        <v>163</v>
      </c>
      <c r="C72" s="198" t="s">
        <v>132</v>
      </c>
      <c r="D72" s="199">
        <v>120</v>
      </c>
      <c r="E72" s="5"/>
      <c r="F72" s="199">
        <f t="shared" si="1"/>
        <v>0</v>
      </c>
    </row>
    <row r="73" spans="1:6" x14ac:dyDescent="0.35">
      <c r="A73" s="169"/>
      <c r="B73" s="186"/>
      <c r="C73" s="192"/>
      <c r="D73" s="153"/>
      <c r="E73" s="3"/>
      <c r="F73" s="153"/>
    </row>
    <row r="74" spans="1:6" ht="63.75" customHeight="1" x14ac:dyDescent="0.35">
      <c r="A74" s="169" t="s">
        <v>135</v>
      </c>
      <c r="B74" s="186" t="s">
        <v>136</v>
      </c>
      <c r="C74" s="192" t="s">
        <v>137</v>
      </c>
      <c r="D74" s="153">
        <v>7225</v>
      </c>
      <c r="E74" s="3"/>
      <c r="F74" s="153">
        <f t="shared" si="1"/>
        <v>0</v>
      </c>
    </row>
    <row r="75" spans="1:6" x14ac:dyDescent="0.35">
      <c r="A75" s="169"/>
      <c r="B75" s="186"/>
      <c r="C75" s="192"/>
      <c r="D75" s="153"/>
      <c r="E75" s="3"/>
      <c r="F75" s="153"/>
    </row>
    <row r="76" spans="1:6" ht="25.5" x14ac:dyDescent="0.35">
      <c r="A76" s="169" t="s">
        <v>138</v>
      </c>
      <c r="B76" s="186" t="s">
        <v>139</v>
      </c>
      <c r="C76" s="192" t="s">
        <v>132</v>
      </c>
      <c r="D76" s="153">
        <f>SUM(D46:D54)</f>
        <v>781</v>
      </c>
      <c r="E76" s="3"/>
      <c r="F76" s="153">
        <f t="shared" si="1"/>
        <v>0</v>
      </c>
    </row>
    <row r="77" spans="1:6" x14ac:dyDescent="0.35">
      <c r="A77" s="169"/>
      <c r="B77" s="186"/>
      <c r="C77" s="192"/>
      <c r="D77" s="153"/>
      <c r="E77" s="3"/>
      <c r="F77" s="153"/>
    </row>
    <row r="78" spans="1:6" ht="65.25" customHeight="1" x14ac:dyDescent="0.35">
      <c r="A78" s="169" t="s">
        <v>140</v>
      </c>
      <c r="B78" s="186" t="s">
        <v>141</v>
      </c>
      <c r="C78" s="192" t="s">
        <v>142</v>
      </c>
      <c r="D78" s="153">
        <f>SUM(D46:D54)</f>
        <v>781</v>
      </c>
      <c r="E78" s="3"/>
      <c r="F78" s="153">
        <f t="shared" si="1"/>
        <v>0</v>
      </c>
    </row>
    <row r="79" spans="1:6" x14ac:dyDescent="0.35">
      <c r="A79" s="169"/>
      <c r="B79" s="186"/>
      <c r="C79" s="192"/>
      <c r="D79" s="153"/>
      <c r="E79" s="3"/>
      <c r="F79" s="153"/>
    </row>
    <row r="80" spans="1:6" ht="38.25" x14ac:dyDescent="0.35">
      <c r="A80" s="169" t="s">
        <v>143</v>
      </c>
      <c r="B80" s="186" t="s">
        <v>144</v>
      </c>
      <c r="C80" s="192" t="s">
        <v>132</v>
      </c>
      <c r="D80" s="153">
        <f>SUM(D46:D54)</f>
        <v>781</v>
      </c>
      <c r="E80" s="3"/>
      <c r="F80" s="153">
        <f t="shared" si="1"/>
        <v>0</v>
      </c>
    </row>
    <row r="81" spans="1:6" x14ac:dyDescent="0.35">
      <c r="A81" s="169"/>
      <c r="B81" s="186"/>
      <c r="C81" s="192"/>
      <c r="D81" s="153"/>
      <c r="E81" s="3"/>
      <c r="F81" s="153"/>
    </row>
    <row r="82" spans="1:6" ht="51" x14ac:dyDescent="0.35">
      <c r="A82" s="169" t="s">
        <v>145</v>
      </c>
      <c r="B82" s="186" t="s">
        <v>146</v>
      </c>
      <c r="C82" s="192" t="s">
        <v>132</v>
      </c>
      <c r="D82" s="153">
        <f>SUM(D46:D54)</f>
        <v>781</v>
      </c>
      <c r="E82" s="3"/>
      <c r="F82" s="153">
        <f t="shared" si="1"/>
        <v>0</v>
      </c>
    </row>
    <row r="83" spans="1:6" x14ac:dyDescent="0.35">
      <c r="A83" s="169"/>
      <c r="B83" s="186"/>
      <c r="C83" s="192"/>
      <c r="D83" s="153"/>
      <c r="E83" s="3"/>
      <c r="F83" s="153"/>
    </row>
    <row r="84" spans="1:6" ht="51" x14ac:dyDescent="0.35">
      <c r="A84" s="169" t="s">
        <v>147</v>
      </c>
      <c r="B84" s="186" t="s">
        <v>148</v>
      </c>
      <c r="C84" s="192" t="s">
        <v>132</v>
      </c>
      <c r="D84" s="153">
        <f>SUM(D56:D72)</f>
        <v>2707</v>
      </c>
      <c r="E84" s="3"/>
      <c r="F84" s="153">
        <f t="shared" si="1"/>
        <v>0</v>
      </c>
    </row>
    <row r="85" spans="1:6" x14ac:dyDescent="0.35">
      <c r="A85" s="169"/>
      <c r="B85" s="186"/>
      <c r="C85" s="192"/>
      <c r="D85" s="153"/>
      <c r="E85" s="3"/>
      <c r="F85" s="153"/>
    </row>
    <row r="86" spans="1:6" ht="25.5" x14ac:dyDescent="0.35">
      <c r="A86" s="169" t="s">
        <v>149</v>
      </c>
      <c r="B86" s="186" t="s">
        <v>150</v>
      </c>
      <c r="C86" s="192" t="s">
        <v>151</v>
      </c>
      <c r="D86" s="153">
        <v>74400</v>
      </c>
      <c r="E86" s="3"/>
      <c r="F86" s="153">
        <f t="shared" si="1"/>
        <v>0</v>
      </c>
    </row>
    <row r="87" spans="1:6" x14ac:dyDescent="0.35">
      <c r="A87" s="169"/>
      <c r="B87" s="186"/>
      <c r="C87" s="192"/>
      <c r="D87" s="153"/>
      <c r="E87" s="3"/>
      <c r="F87" s="153"/>
    </row>
    <row r="88" spans="1:6" ht="38.25" x14ac:dyDescent="0.35">
      <c r="A88" s="169" t="s">
        <v>152</v>
      </c>
      <c r="B88" s="186" t="s">
        <v>153</v>
      </c>
      <c r="C88" s="192" t="s">
        <v>154</v>
      </c>
      <c r="D88" s="200">
        <v>0.2</v>
      </c>
      <c r="E88" s="3"/>
      <c r="F88" s="153">
        <f>+D88*E88</f>
        <v>0</v>
      </c>
    </row>
    <row r="89" spans="1:6" ht="13.15" thickBot="1" x14ac:dyDescent="0.4">
      <c r="A89" s="169"/>
      <c r="B89" s="126"/>
      <c r="C89" s="170"/>
      <c r="D89" s="157"/>
      <c r="E89" s="1"/>
      <c r="F89" s="125"/>
    </row>
    <row r="90" spans="1:6" ht="13.5" thickTop="1" thickBot="1" x14ac:dyDescent="0.4">
      <c r="A90" s="134"/>
      <c r="B90" s="135" t="s">
        <v>157</v>
      </c>
      <c r="C90" s="161"/>
      <c r="D90" s="162"/>
      <c r="E90" s="180"/>
      <c r="F90" s="138">
        <f>SUM(F43:F89)</f>
        <v>0</v>
      </c>
    </row>
    <row r="91" spans="1:6" ht="13.15" thickTop="1" x14ac:dyDescent="0.35">
      <c r="A91" s="201"/>
      <c r="B91" s="202"/>
      <c r="C91" s="203"/>
      <c r="D91" s="204"/>
      <c r="E91" s="209"/>
      <c r="F91" s="205"/>
    </row>
    <row r="92" spans="1:6" x14ac:dyDescent="0.35">
      <c r="A92" s="201"/>
      <c r="B92" s="202"/>
      <c r="C92" s="203"/>
      <c r="D92" s="204"/>
      <c r="E92" s="209"/>
      <c r="F92" s="205"/>
    </row>
    <row r="93" spans="1:6" x14ac:dyDescent="0.35">
      <c r="A93" s="117" t="s">
        <v>80</v>
      </c>
      <c r="B93" s="118" t="s">
        <v>123</v>
      </c>
      <c r="C93" s="144"/>
      <c r="D93" s="144"/>
      <c r="E93" s="1"/>
      <c r="F93" s="206"/>
    </row>
    <row r="94" spans="1:6" x14ac:dyDescent="0.35">
      <c r="A94" s="117"/>
      <c r="B94" s="118"/>
      <c r="C94" s="97"/>
      <c r="D94" s="97"/>
      <c r="E94" s="207"/>
      <c r="F94" s="206"/>
    </row>
    <row r="95" spans="1:6" x14ac:dyDescent="0.35">
      <c r="A95" s="146" t="s">
        <v>81</v>
      </c>
      <c r="B95" s="186" t="s">
        <v>155</v>
      </c>
      <c r="C95" s="192" t="s">
        <v>128</v>
      </c>
      <c r="D95" s="153">
        <v>1</v>
      </c>
      <c r="E95" s="3"/>
      <c r="F95" s="153">
        <f>+D95*E95</f>
        <v>0</v>
      </c>
    </row>
    <row r="96" spans="1:6" ht="13.15" thickBot="1" x14ac:dyDescent="0.4">
      <c r="A96" s="160"/>
      <c r="B96" s="150"/>
      <c r="C96" s="156"/>
      <c r="D96" s="157"/>
      <c r="E96" s="1">
        <v>0</v>
      </c>
      <c r="F96" s="125"/>
    </row>
    <row r="97" spans="1:6" ht="13.5" thickTop="1" thickBot="1" x14ac:dyDescent="0.4">
      <c r="A97" s="134"/>
      <c r="B97" s="135" t="s">
        <v>156</v>
      </c>
      <c r="C97" s="161"/>
      <c r="D97" s="162"/>
      <c r="E97" s="180">
        <v>0</v>
      </c>
      <c r="F97" s="138">
        <f>SUM(F95:F96)</f>
        <v>0</v>
      </c>
    </row>
    <row r="98" spans="1:6" ht="13.15" thickTop="1" x14ac:dyDescent="0.35"/>
  </sheetData>
  <sheetProtection algorithmName="SHA-512" hashValue="MhgZdsKiIdNquOdHBlHbGbJz13BDTLfBRBYR+YLtftnX/ZAGdYgwPFSXFvH7IM9MkUd0FSoYtmnGvr5e8kTvGw==" saltValue="nFC0gedhbim5MTVGBr/P9A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sept. 2025</oddFooter>
  </headerFooter>
  <rowBreaks count="4" manualBreakCount="4">
    <brk id="18" max="16383" man="1"/>
    <brk id="32" max="16383" man="1"/>
    <brk id="41" max="16383" man="1"/>
    <brk id="92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27BC-2874-4BA7-AC7D-767CA6B416D6}">
  <sheetPr>
    <tabColor rgb="FF008000"/>
  </sheetPr>
  <dimension ref="A1:M100"/>
  <sheetViews>
    <sheetView showZeros="0" view="pageBreakPreview" topLeftCell="A5" zoomScaleNormal="100" zoomScaleSheetLayoutView="100" zoomScalePageLayoutView="86" workbookViewId="0">
      <selection activeCell="D24" sqref="D24"/>
    </sheetView>
  </sheetViews>
  <sheetFormatPr defaultRowHeight="12.75" x14ac:dyDescent="0.35"/>
  <cols>
    <col min="1" max="1" width="6.73046875" style="8" customWidth="1"/>
    <col min="2" max="2" width="42" style="8" customWidth="1"/>
    <col min="3" max="3" width="5.73046875" style="8" customWidth="1"/>
    <col min="4" max="4" width="9.265625" style="9" customWidth="1"/>
    <col min="5" max="5" width="9.265625" style="60" customWidth="1"/>
    <col min="6" max="6" width="11.86328125" style="60" customWidth="1"/>
    <col min="7" max="7" width="23.1328125" customWidth="1"/>
    <col min="8" max="8" width="10.59765625" bestFit="1" customWidth="1"/>
    <col min="9" max="9" width="18.86328125" customWidth="1"/>
    <col min="10" max="10" width="8" bestFit="1" customWidth="1"/>
    <col min="11" max="12" width="13.86328125" style="35" customWidth="1"/>
    <col min="13" max="13" width="9.1328125" style="35"/>
  </cols>
  <sheetData>
    <row r="1" spans="1:6" x14ac:dyDescent="0.35">
      <c r="A1" s="53"/>
      <c r="B1" s="54"/>
      <c r="C1" s="55"/>
      <c r="D1" s="54"/>
      <c r="E1" s="56"/>
      <c r="F1" s="56"/>
    </row>
    <row r="4" spans="1:6" s="11" customFormat="1" x14ac:dyDescent="0.35">
      <c r="A4" s="57" t="s">
        <v>212</v>
      </c>
      <c r="B4" s="58"/>
      <c r="C4" s="58"/>
      <c r="D4" s="59"/>
      <c r="E4" s="60"/>
      <c r="F4" s="10"/>
    </row>
    <row r="5" spans="1:6" s="11" customFormat="1" x14ac:dyDescent="0.35">
      <c r="A5" s="57"/>
      <c r="B5" s="58"/>
      <c r="C5" s="58"/>
      <c r="D5" s="59"/>
      <c r="E5" s="60"/>
      <c r="F5" s="10"/>
    </row>
    <row r="6" spans="1:6" x14ac:dyDescent="0.35">
      <c r="A6" s="13"/>
      <c r="B6" s="13"/>
      <c r="C6" s="13"/>
      <c r="D6" s="14"/>
      <c r="E6" s="15"/>
      <c r="F6" s="16"/>
    </row>
    <row r="7" spans="1:6" s="61" customFormat="1" x14ac:dyDescent="0.35">
      <c r="A7" s="17" t="s">
        <v>13</v>
      </c>
      <c r="B7" s="17"/>
      <c r="C7" s="18"/>
      <c r="D7" s="19"/>
      <c r="E7" s="20"/>
      <c r="F7" s="21"/>
    </row>
    <row r="8" spans="1:6" s="61" customFormat="1" x14ac:dyDescent="0.35">
      <c r="A8" s="17"/>
      <c r="B8" s="17"/>
      <c r="C8" s="18"/>
      <c r="D8" s="19"/>
      <c r="E8" s="20"/>
      <c r="F8" s="21"/>
    </row>
    <row r="9" spans="1:6" s="11" customFormat="1" ht="9" customHeight="1" x14ac:dyDescent="0.35">
      <c r="A9" s="62"/>
      <c r="B9" s="63"/>
      <c r="C9" s="63"/>
      <c r="D9" s="64"/>
      <c r="E9" s="65"/>
      <c r="F9" s="65"/>
    </row>
    <row r="10" spans="1:6" s="11" customFormat="1" x14ac:dyDescent="0.35">
      <c r="A10" s="24" t="s">
        <v>0</v>
      </c>
      <c r="B10" s="25" t="s">
        <v>1</v>
      </c>
      <c r="C10" s="26"/>
      <c r="D10" s="27"/>
      <c r="E10" s="66"/>
      <c r="F10" s="67" t="s">
        <v>2</v>
      </c>
    </row>
    <row r="11" spans="1:6" s="11" customFormat="1" x14ac:dyDescent="0.35">
      <c r="A11" s="68" t="s">
        <v>230</v>
      </c>
      <c r="B11" s="28" t="s">
        <v>3</v>
      </c>
      <c r="C11" s="29"/>
      <c r="D11" s="30"/>
      <c r="E11" s="69"/>
      <c r="F11" s="34">
        <f>+F34</f>
        <v>0</v>
      </c>
    </row>
    <row r="12" spans="1:6" s="11" customFormat="1" x14ac:dyDescent="0.35">
      <c r="A12" s="68" t="s">
        <v>231</v>
      </c>
      <c r="B12" s="31" t="s">
        <v>220</v>
      </c>
      <c r="C12" s="32"/>
      <c r="D12" s="33"/>
      <c r="E12" s="70"/>
      <c r="F12" s="34">
        <f>+F54</f>
        <v>0</v>
      </c>
    </row>
    <row r="13" spans="1:6" s="11" customFormat="1" x14ac:dyDescent="0.35">
      <c r="A13" s="68" t="s">
        <v>232</v>
      </c>
      <c r="B13" s="31" t="s">
        <v>229</v>
      </c>
      <c r="C13" s="32"/>
      <c r="D13" s="33"/>
      <c r="E13" s="70"/>
      <c r="F13" s="34">
        <f>+F73</f>
        <v>0</v>
      </c>
    </row>
    <row r="14" spans="1:6" s="11" customFormat="1" x14ac:dyDescent="0.35">
      <c r="A14" s="68" t="s">
        <v>233</v>
      </c>
      <c r="B14" s="31" t="s">
        <v>273</v>
      </c>
      <c r="C14" s="32"/>
      <c r="D14" s="33"/>
      <c r="E14" s="70"/>
      <c r="F14" s="34">
        <f>+F80</f>
        <v>0</v>
      </c>
    </row>
    <row r="15" spans="1:6" s="11" customFormat="1" ht="13.15" thickBot="1" x14ac:dyDescent="0.4">
      <c r="A15" s="68" t="s">
        <v>266</v>
      </c>
      <c r="B15" s="31" t="s">
        <v>123</v>
      </c>
      <c r="C15" s="32"/>
      <c r="D15" s="33"/>
      <c r="E15" s="70"/>
      <c r="F15" s="34">
        <f>+F99</f>
        <v>0</v>
      </c>
    </row>
    <row r="16" spans="1:6" ht="13.5" thickTop="1" thickBot="1" x14ac:dyDescent="0.4">
      <c r="A16" s="71"/>
      <c r="B16" s="72" t="s">
        <v>5</v>
      </c>
      <c r="C16" s="72"/>
      <c r="D16" s="73"/>
      <c r="E16" s="74"/>
      <c r="F16" s="75">
        <f>ROUND(SUM(F11:F15),2)</f>
        <v>0</v>
      </c>
    </row>
    <row r="17" spans="1:13" s="61" customFormat="1" ht="13.15" thickTop="1" x14ac:dyDescent="0.35">
      <c r="A17" s="76"/>
      <c r="B17" s="23"/>
      <c r="C17" s="18"/>
      <c r="D17" s="19"/>
      <c r="E17" s="77"/>
      <c r="F17" s="20"/>
    </row>
    <row r="18" spans="1:13" s="61" customFormat="1" x14ac:dyDescent="0.35">
      <c r="A18" s="76"/>
      <c r="B18" s="23"/>
      <c r="C18" s="18"/>
      <c r="D18" s="19"/>
      <c r="E18" s="77"/>
      <c r="F18" s="20"/>
    </row>
    <row r="19" spans="1:13" x14ac:dyDescent="0.35">
      <c r="A19" s="78"/>
      <c r="B19" s="79"/>
      <c r="C19" s="79"/>
      <c r="D19" s="80"/>
      <c r="E19" s="81"/>
      <c r="F19" s="82"/>
      <c r="K19"/>
      <c r="L19"/>
      <c r="M19"/>
    </row>
    <row r="20" spans="1:13" s="12" customFormat="1" x14ac:dyDescent="0.35">
      <c r="A20" s="83" t="s">
        <v>0</v>
      </c>
      <c r="B20" s="84" t="s">
        <v>1</v>
      </c>
      <c r="C20" s="84" t="s">
        <v>6</v>
      </c>
      <c r="D20" s="85" t="s">
        <v>7</v>
      </c>
      <c r="E20" s="86" t="s">
        <v>8</v>
      </c>
      <c r="F20" s="87" t="s">
        <v>9</v>
      </c>
    </row>
    <row r="21" spans="1:13" s="36" customFormat="1" x14ac:dyDescent="0.35">
      <c r="A21" s="88"/>
      <c r="B21" s="89"/>
      <c r="C21" s="89"/>
      <c r="D21" s="181"/>
      <c r="E21" s="1">
        <v>0</v>
      </c>
      <c r="F21" s="91"/>
      <c r="G21"/>
      <c r="H21"/>
      <c r="I21"/>
      <c r="J21"/>
      <c r="K21" s="35"/>
      <c r="L21" s="35"/>
      <c r="M21" s="35"/>
    </row>
    <row r="22" spans="1:13" x14ac:dyDescent="0.35">
      <c r="A22" s="117" t="s">
        <v>230</v>
      </c>
      <c r="B22" s="182" t="s">
        <v>124</v>
      </c>
      <c r="C22" s="114"/>
      <c r="D22" s="119"/>
      <c r="E22" s="1">
        <v>0</v>
      </c>
      <c r="F22" s="95"/>
    </row>
    <row r="23" spans="1:13" x14ac:dyDescent="0.35">
      <c r="A23" s="92"/>
      <c r="B23" s="120"/>
      <c r="C23" s="97"/>
      <c r="D23" s="119"/>
      <c r="E23" s="207"/>
      <c r="F23" s="95"/>
    </row>
    <row r="24" spans="1:13" x14ac:dyDescent="0.35">
      <c r="A24" s="121" t="s">
        <v>234</v>
      </c>
      <c r="B24" s="210" t="s">
        <v>213</v>
      </c>
      <c r="C24" s="211" t="s">
        <v>214</v>
      </c>
      <c r="D24" s="212">
        <v>1</v>
      </c>
      <c r="E24" s="228"/>
      <c r="F24" s="213">
        <f t="shared" ref="F24:F28" si="0">D24*E24</f>
        <v>0</v>
      </c>
    </row>
    <row r="25" spans="1:13" x14ac:dyDescent="0.35">
      <c r="A25" s="121"/>
      <c r="B25" s="210"/>
      <c r="C25" s="211"/>
      <c r="D25" s="212"/>
      <c r="E25" s="228"/>
      <c r="F25" s="213"/>
    </row>
    <row r="26" spans="1:13" x14ac:dyDescent="0.35">
      <c r="A26" s="121" t="s">
        <v>235</v>
      </c>
      <c r="B26" s="210" t="s">
        <v>215</v>
      </c>
      <c r="C26" s="211" t="s">
        <v>214</v>
      </c>
      <c r="D26" s="212">
        <v>1</v>
      </c>
      <c r="E26" s="228"/>
      <c r="F26" s="213">
        <f t="shared" si="0"/>
        <v>0</v>
      </c>
    </row>
    <row r="27" spans="1:13" x14ac:dyDescent="0.35">
      <c r="A27" s="121"/>
      <c r="B27" s="210"/>
      <c r="C27" s="211"/>
      <c r="D27" s="212"/>
      <c r="E27" s="228"/>
      <c r="F27" s="213"/>
    </row>
    <row r="28" spans="1:13" x14ac:dyDescent="0.35">
      <c r="A28" s="121" t="s">
        <v>236</v>
      </c>
      <c r="B28" s="210" t="s">
        <v>216</v>
      </c>
      <c r="C28" s="211" t="s">
        <v>214</v>
      </c>
      <c r="D28" s="212">
        <v>1</v>
      </c>
      <c r="E28" s="228"/>
      <c r="F28" s="213">
        <f t="shared" si="0"/>
        <v>0</v>
      </c>
    </row>
    <row r="29" spans="1:13" x14ac:dyDescent="0.35">
      <c r="A29" s="121"/>
      <c r="B29" s="210"/>
      <c r="C29" s="211"/>
      <c r="D29" s="212"/>
      <c r="E29" s="228"/>
      <c r="F29" s="213"/>
    </row>
    <row r="30" spans="1:13" x14ac:dyDescent="0.35">
      <c r="A30" s="121" t="s">
        <v>237</v>
      </c>
      <c r="B30" s="210" t="s">
        <v>217</v>
      </c>
      <c r="C30" s="211" t="s">
        <v>218</v>
      </c>
      <c r="D30" s="214">
        <v>60</v>
      </c>
      <c r="E30" s="228"/>
      <c r="F30" s="213">
        <f>D30*E30</f>
        <v>0</v>
      </c>
    </row>
    <row r="31" spans="1:13" x14ac:dyDescent="0.35">
      <c r="A31" s="121"/>
      <c r="B31" s="210"/>
      <c r="C31" s="211"/>
      <c r="D31" s="214"/>
      <c r="E31" s="228"/>
      <c r="F31" s="213"/>
    </row>
    <row r="32" spans="1:13" ht="25.5" x14ac:dyDescent="0.35">
      <c r="A32" s="121" t="s">
        <v>238</v>
      </c>
      <c r="B32" s="210" t="s">
        <v>219</v>
      </c>
      <c r="C32" s="211" t="s">
        <v>214</v>
      </c>
      <c r="D32" s="214">
        <v>3</v>
      </c>
      <c r="E32" s="228"/>
      <c r="F32" s="213">
        <f>D32*E32</f>
        <v>0</v>
      </c>
    </row>
    <row r="33" spans="1:6" ht="13.15" thickBot="1" x14ac:dyDescent="0.4">
      <c r="A33" s="92"/>
      <c r="B33" s="126"/>
      <c r="C33" s="127"/>
      <c r="D33" s="124"/>
      <c r="E33" s="1"/>
      <c r="F33" s="125"/>
    </row>
    <row r="34" spans="1:6" ht="13.5" thickTop="1" thickBot="1" x14ac:dyDescent="0.4">
      <c r="A34" s="134"/>
      <c r="B34" s="135" t="s">
        <v>125</v>
      </c>
      <c r="C34" s="136"/>
      <c r="D34" s="137"/>
      <c r="E34" s="179"/>
      <c r="F34" s="138">
        <f>SUM(F24:F33)</f>
        <v>0</v>
      </c>
    </row>
    <row r="35" spans="1:6" ht="13.15" thickTop="1" x14ac:dyDescent="0.35">
      <c r="A35" s="139"/>
      <c r="B35" s="140"/>
      <c r="C35" s="141"/>
      <c r="D35" s="142"/>
      <c r="E35" s="208"/>
      <c r="F35" s="143"/>
    </row>
    <row r="36" spans="1:6" x14ac:dyDescent="0.35">
      <c r="A36" s="117" t="s">
        <v>231</v>
      </c>
      <c r="B36" s="118" t="s">
        <v>220</v>
      </c>
      <c r="C36" s="144"/>
      <c r="D36" s="144"/>
      <c r="E36" s="207"/>
      <c r="F36" s="95"/>
    </row>
    <row r="37" spans="1:6" x14ac:dyDescent="0.35">
      <c r="A37" s="117"/>
      <c r="B37" s="118"/>
      <c r="C37" s="97"/>
      <c r="D37" s="97"/>
      <c r="E37" s="207"/>
      <c r="F37" s="95"/>
    </row>
    <row r="38" spans="1:6" ht="76.5" x14ac:dyDescent="0.35">
      <c r="A38" s="146" t="s">
        <v>239</v>
      </c>
      <c r="B38" s="210" t="s">
        <v>221</v>
      </c>
      <c r="C38" s="211" t="s">
        <v>218</v>
      </c>
      <c r="D38" s="212">
        <v>60</v>
      </c>
      <c r="E38" s="228"/>
      <c r="F38" s="213">
        <f t="shared" ref="F38:F52" si="1">D38*E38</f>
        <v>0</v>
      </c>
    </row>
    <row r="39" spans="1:6" x14ac:dyDescent="0.35">
      <c r="A39" s="146"/>
      <c r="B39" s="210"/>
      <c r="C39" s="211"/>
      <c r="D39" s="212"/>
      <c r="E39" s="228"/>
      <c r="F39" s="213"/>
    </row>
    <row r="40" spans="1:6" ht="38.25" x14ac:dyDescent="0.35">
      <c r="A40" s="146" t="s">
        <v>240</v>
      </c>
      <c r="B40" s="210" t="s">
        <v>222</v>
      </c>
      <c r="C40" s="211" t="s">
        <v>218</v>
      </c>
      <c r="D40" s="212">
        <v>60</v>
      </c>
      <c r="E40" s="228"/>
      <c r="F40" s="213">
        <f t="shared" si="1"/>
        <v>0</v>
      </c>
    </row>
    <row r="41" spans="1:6" x14ac:dyDescent="0.35">
      <c r="A41" s="146"/>
      <c r="B41" s="210"/>
      <c r="C41" s="211"/>
      <c r="D41" s="212"/>
      <c r="E41" s="228"/>
      <c r="F41" s="213"/>
    </row>
    <row r="42" spans="1:6" ht="25.5" x14ac:dyDescent="0.35">
      <c r="A42" s="146" t="s">
        <v>241</v>
      </c>
      <c r="B42" s="210" t="s">
        <v>223</v>
      </c>
      <c r="C42" s="211" t="s">
        <v>218</v>
      </c>
      <c r="D42" s="212">
        <v>60</v>
      </c>
      <c r="E42" s="228"/>
      <c r="F42" s="213">
        <f t="shared" si="1"/>
        <v>0</v>
      </c>
    </row>
    <row r="43" spans="1:6" x14ac:dyDescent="0.35">
      <c r="A43" s="146"/>
      <c r="B43" s="215"/>
      <c r="C43" s="215"/>
      <c r="D43" s="216"/>
      <c r="E43" s="229"/>
      <c r="F43" s="213"/>
    </row>
    <row r="44" spans="1:6" ht="38.25" x14ac:dyDescent="0.35">
      <c r="A44" s="146" t="s">
        <v>242</v>
      </c>
      <c r="B44" s="215" t="s">
        <v>224</v>
      </c>
      <c r="C44" s="217" t="s">
        <v>15</v>
      </c>
      <c r="D44" s="218">
        <v>1</v>
      </c>
      <c r="E44" s="228"/>
      <c r="F44" s="213">
        <f t="shared" si="1"/>
        <v>0</v>
      </c>
    </row>
    <row r="45" spans="1:6" x14ac:dyDescent="0.35">
      <c r="A45" s="146"/>
      <c r="B45" s="215"/>
      <c r="C45" s="219"/>
      <c r="D45" s="220"/>
      <c r="E45" s="230"/>
      <c r="F45" s="213"/>
    </row>
    <row r="46" spans="1:6" ht="25.5" x14ac:dyDescent="0.35">
      <c r="A46" s="146" t="s">
        <v>243</v>
      </c>
      <c r="B46" s="210" t="s">
        <v>225</v>
      </c>
      <c r="C46" s="211" t="s">
        <v>218</v>
      </c>
      <c r="D46" s="212">
        <v>125</v>
      </c>
      <c r="E46" s="228"/>
      <c r="F46" s="213">
        <f t="shared" si="1"/>
        <v>0</v>
      </c>
    </row>
    <row r="47" spans="1:6" x14ac:dyDescent="0.35">
      <c r="A47" s="146"/>
      <c r="B47" s="210"/>
      <c r="C47" s="211"/>
      <c r="D47" s="212"/>
      <c r="E47" s="228"/>
      <c r="F47" s="213"/>
    </row>
    <row r="48" spans="1:6" ht="114.75" x14ac:dyDescent="0.35">
      <c r="A48" s="146" t="s">
        <v>244</v>
      </c>
      <c r="B48" s="210" t="s">
        <v>226</v>
      </c>
      <c r="C48" s="211" t="s">
        <v>15</v>
      </c>
      <c r="D48" s="212">
        <v>2</v>
      </c>
      <c r="E48" s="228"/>
      <c r="F48" s="213">
        <f t="shared" si="1"/>
        <v>0</v>
      </c>
    </row>
    <row r="49" spans="1:6" x14ac:dyDescent="0.35">
      <c r="A49" s="146"/>
      <c r="B49" s="210"/>
      <c r="C49" s="211"/>
      <c r="D49" s="212"/>
      <c r="E49" s="228"/>
      <c r="F49" s="213"/>
    </row>
    <row r="50" spans="1:6" x14ac:dyDescent="0.35">
      <c r="A50" s="146" t="s">
        <v>245</v>
      </c>
      <c r="B50" s="210" t="s">
        <v>227</v>
      </c>
      <c r="C50" s="211" t="s">
        <v>218</v>
      </c>
      <c r="D50" s="212">
        <v>60</v>
      </c>
      <c r="E50" s="228"/>
      <c r="F50" s="213">
        <f t="shared" si="1"/>
        <v>0</v>
      </c>
    </row>
    <row r="51" spans="1:6" x14ac:dyDescent="0.35">
      <c r="A51" s="146"/>
      <c r="B51" s="210"/>
      <c r="C51" s="211"/>
      <c r="D51" s="212"/>
      <c r="E51" s="228"/>
      <c r="F51" s="213"/>
    </row>
    <row r="52" spans="1:6" ht="25.5" x14ac:dyDescent="0.35">
      <c r="A52" s="146" t="s">
        <v>246</v>
      </c>
      <c r="B52" s="210" t="s">
        <v>228</v>
      </c>
      <c r="C52" s="211" t="s">
        <v>214</v>
      </c>
      <c r="D52" s="212">
        <v>1</v>
      </c>
      <c r="E52" s="228"/>
      <c r="F52" s="213">
        <f t="shared" si="1"/>
        <v>0</v>
      </c>
    </row>
    <row r="53" spans="1:6" ht="13.15" thickBot="1" x14ac:dyDescent="0.4">
      <c r="A53" s="187"/>
      <c r="B53" s="188"/>
      <c r="C53" s="156"/>
      <c r="D53" s="157"/>
      <c r="E53" s="1"/>
      <c r="F53" s="125"/>
    </row>
    <row r="54" spans="1:6" ht="13.5" thickTop="1" thickBot="1" x14ac:dyDescent="0.4">
      <c r="A54" s="134"/>
      <c r="B54" s="135" t="s">
        <v>38</v>
      </c>
      <c r="C54" s="161"/>
      <c r="D54" s="162"/>
      <c r="E54" s="180"/>
      <c r="F54" s="138">
        <f>SUM(F38:F53)</f>
        <v>0</v>
      </c>
    </row>
    <row r="55" spans="1:6" ht="13.15" thickTop="1" x14ac:dyDescent="0.35">
      <c r="A55" s="189"/>
      <c r="B55" s="190"/>
      <c r="C55" s="55"/>
      <c r="D55" s="54"/>
      <c r="E55" s="1"/>
      <c r="F55" s="191"/>
    </row>
    <row r="56" spans="1:6" x14ac:dyDescent="0.35">
      <c r="A56" s="189"/>
      <c r="B56" s="190"/>
      <c r="C56" s="55"/>
      <c r="D56" s="54"/>
      <c r="E56" s="1"/>
      <c r="F56" s="191"/>
    </row>
    <row r="57" spans="1:6" x14ac:dyDescent="0.35">
      <c r="A57" s="117" t="s">
        <v>232</v>
      </c>
      <c r="B57" s="118" t="s">
        <v>229</v>
      </c>
      <c r="C57" s="156"/>
      <c r="D57" s="157"/>
      <c r="E57" s="1"/>
      <c r="F57" s="125"/>
    </row>
    <row r="58" spans="1:6" x14ac:dyDescent="0.35">
      <c r="A58" s="160"/>
      <c r="B58" s="150"/>
      <c r="C58" s="159"/>
      <c r="D58" s="157"/>
      <c r="E58" s="207"/>
      <c r="F58" s="125"/>
    </row>
    <row r="59" spans="1:6" ht="63.75" x14ac:dyDescent="0.35">
      <c r="A59" s="169" t="s">
        <v>247</v>
      </c>
      <c r="B59" s="221" t="s">
        <v>248</v>
      </c>
      <c r="C59" s="211" t="s">
        <v>218</v>
      </c>
      <c r="D59" s="212">
        <v>78</v>
      </c>
      <c r="E59" s="228"/>
      <c r="F59" s="213">
        <f>D59*E59</f>
        <v>0</v>
      </c>
    </row>
    <row r="60" spans="1:6" x14ac:dyDescent="0.35">
      <c r="A60" s="169"/>
      <c r="B60" s="221"/>
      <c r="C60" s="211"/>
      <c r="D60" s="212"/>
      <c r="E60" s="228"/>
      <c r="F60" s="213"/>
    </row>
    <row r="61" spans="1:6" ht="38.25" x14ac:dyDescent="0.35">
      <c r="A61" s="169" t="s">
        <v>247</v>
      </c>
      <c r="B61" s="210" t="s">
        <v>249</v>
      </c>
      <c r="C61" s="211" t="s">
        <v>250</v>
      </c>
      <c r="D61" s="212">
        <v>6</v>
      </c>
      <c r="E61" s="228"/>
      <c r="F61" s="213">
        <f t="shared" ref="F61:F71" si="2">D61*E61</f>
        <v>0</v>
      </c>
    </row>
    <row r="62" spans="1:6" x14ac:dyDescent="0.35">
      <c r="A62" s="169"/>
      <c r="B62" s="210"/>
      <c r="C62" s="211"/>
      <c r="D62" s="212"/>
      <c r="E62" s="228"/>
      <c r="F62" s="213"/>
    </row>
    <row r="63" spans="1:6" ht="38.25" x14ac:dyDescent="0.35">
      <c r="A63" s="169" t="s">
        <v>247</v>
      </c>
      <c r="B63" s="210" t="s">
        <v>251</v>
      </c>
      <c r="C63" s="211" t="s">
        <v>250</v>
      </c>
      <c r="D63" s="212">
        <v>2</v>
      </c>
      <c r="E63" s="228"/>
      <c r="F63" s="213">
        <f t="shared" si="2"/>
        <v>0</v>
      </c>
    </row>
    <row r="64" spans="1:6" x14ac:dyDescent="0.35">
      <c r="A64" s="169"/>
      <c r="B64" s="210"/>
      <c r="C64" s="211"/>
      <c r="D64" s="212"/>
      <c r="E64" s="228"/>
      <c r="F64" s="213"/>
    </row>
    <row r="65" spans="1:6" ht="89.25" x14ac:dyDescent="0.35">
      <c r="A65" s="169" t="s">
        <v>247</v>
      </c>
      <c r="B65" s="221" t="s">
        <v>252</v>
      </c>
      <c r="C65" s="211" t="s">
        <v>250</v>
      </c>
      <c r="D65" s="212">
        <v>2</v>
      </c>
      <c r="E65" s="228"/>
      <c r="F65" s="213">
        <f t="shared" si="2"/>
        <v>0</v>
      </c>
    </row>
    <row r="66" spans="1:6" x14ac:dyDescent="0.35">
      <c r="A66" s="169"/>
      <c r="B66" s="221"/>
      <c r="C66" s="211"/>
      <c r="D66" s="212"/>
      <c r="E66" s="228"/>
      <c r="F66" s="213"/>
    </row>
    <row r="67" spans="1:6" ht="27" customHeight="1" x14ac:dyDescent="0.35">
      <c r="A67" s="169" t="s">
        <v>247</v>
      </c>
      <c r="B67" s="221" t="s">
        <v>253</v>
      </c>
      <c r="C67" s="211" t="s">
        <v>250</v>
      </c>
      <c r="D67" s="212">
        <v>2</v>
      </c>
      <c r="E67" s="228"/>
      <c r="F67" s="213">
        <f t="shared" si="2"/>
        <v>0</v>
      </c>
    </row>
    <row r="68" spans="1:6" x14ac:dyDescent="0.35">
      <c r="A68" s="169"/>
      <c r="B68" s="221"/>
      <c r="C68" s="211"/>
      <c r="D68" s="212"/>
      <c r="E68" s="228"/>
      <c r="F68" s="213"/>
    </row>
    <row r="69" spans="1:6" ht="27.75" customHeight="1" x14ac:dyDescent="0.35">
      <c r="A69" s="169" t="s">
        <v>247</v>
      </c>
      <c r="B69" s="221" t="s">
        <v>254</v>
      </c>
      <c r="C69" s="222" t="s">
        <v>250</v>
      </c>
      <c r="D69" s="223">
        <v>2</v>
      </c>
      <c r="E69" s="231"/>
      <c r="F69" s="224">
        <f t="shared" si="2"/>
        <v>0</v>
      </c>
    </row>
    <row r="70" spans="1:6" x14ac:dyDescent="0.35">
      <c r="A70" s="169"/>
      <c r="B70" s="221"/>
      <c r="C70" s="222"/>
      <c r="D70" s="223"/>
      <c r="E70" s="231"/>
      <c r="F70" s="224"/>
    </row>
    <row r="71" spans="1:6" ht="38.25" x14ac:dyDescent="0.35">
      <c r="A71" s="169" t="s">
        <v>247</v>
      </c>
      <c r="B71" s="221" t="s">
        <v>255</v>
      </c>
      <c r="C71" s="211" t="s">
        <v>250</v>
      </c>
      <c r="D71" s="212">
        <v>2</v>
      </c>
      <c r="E71" s="228"/>
      <c r="F71" s="213">
        <f t="shared" si="2"/>
        <v>0</v>
      </c>
    </row>
    <row r="72" spans="1:6" ht="13.15" thickBot="1" x14ac:dyDescent="0.4">
      <c r="A72" s="169"/>
      <c r="B72" s="126"/>
      <c r="C72" s="170"/>
      <c r="D72" s="157"/>
      <c r="E72" s="1"/>
      <c r="F72" s="125"/>
    </row>
    <row r="73" spans="1:6" ht="13.5" thickTop="1" thickBot="1" x14ac:dyDescent="0.4">
      <c r="A73" s="134"/>
      <c r="B73" s="135" t="s">
        <v>256</v>
      </c>
      <c r="C73" s="161"/>
      <c r="D73" s="162"/>
      <c r="E73" s="180"/>
      <c r="F73" s="138">
        <f>SUM(F58:F72)</f>
        <v>0</v>
      </c>
    </row>
    <row r="74" spans="1:6" ht="13.15" thickTop="1" x14ac:dyDescent="0.35">
      <c r="A74" s="201"/>
      <c r="B74" s="202"/>
      <c r="C74" s="203"/>
      <c r="D74" s="204"/>
      <c r="E74" s="209"/>
      <c r="F74" s="205"/>
    </row>
    <row r="75" spans="1:6" x14ac:dyDescent="0.35">
      <c r="A75" s="201"/>
      <c r="B75" s="202"/>
      <c r="C75" s="203"/>
      <c r="D75" s="204"/>
      <c r="E75" s="209"/>
      <c r="F75" s="205"/>
    </row>
    <row r="76" spans="1:6" x14ac:dyDescent="0.35">
      <c r="A76" s="117" t="s">
        <v>233</v>
      </c>
      <c r="B76" s="118" t="s">
        <v>273</v>
      </c>
      <c r="C76" s="144"/>
      <c r="D76" s="144"/>
      <c r="E76" s="1"/>
      <c r="F76" s="206"/>
    </row>
    <row r="77" spans="1:6" x14ac:dyDescent="0.35">
      <c r="A77" s="117"/>
      <c r="B77" s="118"/>
      <c r="C77" s="97"/>
      <c r="D77" s="97"/>
      <c r="E77" s="207"/>
      <c r="F77" s="206"/>
    </row>
    <row r="78" spans="1:6" ht="38.25" x14ac:dyDescent="0.35">
      <c r="A78" s="169" t="s">
        <v>276</v>
      </c>
      <c r="B78" s="210" t="s">
        <v>275</v>
      </c>
      <c r="C78" s="211" t="s">
        <v>218</v>
      </c>
      <c r="D78" s="212">
        <v>57</v>
      </c>
      <c r="E78" s="228"/>
      <c r="F78" s="213">
        <f>D78*E78</f>
        <v>0</v>
      </c>
    </row>
    <row r="79" spans="1:6" ht="13.15" thickBot="1" x14ac:dyDescent="0.4">
      <c r="A79" s="160"/>
      <c r="B79" s="150"/>
      <c r="C79" s="156"/>
      <c r="D79" s="157"/>
      <c r="E79" s="1"/>
      <c r="F79" s="125"/>
    </row>
    <row r="80" spans="1:6" ht="13.5" thickTop="1" thickBot="1" x14ac:dyDescent="0.4">
      <c r="A80" s="134"/>
      <c r="B80" s="135" t="s">
        <v>274</v>
      </c>
      <c r="C80" s="161"/>
      <c r="D80" s="162"/>
      <c r="E80" s="180"/>
      <c r="F80" s="138">
        <f>SUM(F78:F79)</f>
        <v>0</v>
      </c>
    </row>
    <row r="81" spans="1:6" ht="13.15" thickTop="1" x14ac:dyDescent="0.35">
      <c r="A81" s="201"/>
      <c r="B81" s="202"/>
      <c r="C81" s="203"/>
      <c r="D81" s="204"/>
      <c r="E81" s="209"/>
      <c r="F81" s="205"/>
    </row>
    <row r="82" spans="1:6" x14ac:dyDescent="0.35">
      <c r="A82" s="201"/>
      <c r="B82" s="202"/>
      <c r="C82" s="203"/>
      <c r="D82" s="204"/>
      <c r="E82" s="209"/>
      <c r="F82" s="205"/>
    </row>
    <row r="83" spans="1:6" x14ac:dyDescent="0.35">
      <c r="A83" s="201"/>
      <c r="B83" s="202"/>
      <c r="C83" s="203"/>
      <c r="D83" s="204"/>
      <c r="E83" s="209"/>
      <c r="F83" s="205"/>
    </row>
    <row r="84" spans="1:6" x14ac:dyDescent="0.35">
      <c r="A84" s="201"/>
      <c r="B84" s="202"/>
      <c r="C84" s="203"/>
      <c r="D84" s="204"/>
      <c r="E84" s="209"/>
      <c r="F84" s="205"/>
    </row>
    <row r="85" spans="1:6" x14ac:dyDescent="0.35">
      <c r="A85" s="117" t="s">
        <v>266</v>
      </c>
      <c r="B85" s="118" t="s">
        <v>123</v>
      </c>
      <c r="C85" s="144"/>
      <c r="D85" s="144"/>
      <c r="E85" s="1"/>
      <c r="F85" s="206"/>
    </row>
    <row r="86" spans="1:6" x14ac:dyDescent="0.35">
      <c r="A86" s="117"/>
      <c r="B86" s="118"/>
      <c r="C86" s="97"/>
      <c r="D86" s="97"/>
      <c r="E86" s="207"/>
      <c r="F86" s="206"/>
    </row>
    <row r="87" spans="1:6" ht="25.5" x14ac:dyDescent="0.35">
      <c r="A87" s="169" t="s">
        <v>267</v>
      </c>
      <c r="B87" s="225" t="s">
        <v>257</v>
      </c>
      <c r="C87" s="226" t="s">
        <v>258</v>
      </c>
      <c r="D87" s="227">
        <v>1</v>
      </c>
      <c r="E87" s="228"/>
      <c r="F87" s="213">
        <f t="shared" ref="F87:F97" si="3">D87*E87</f>
        <v>0</v>
      </c>
    </row>
    <row r="88" spans="1:6" x14ac:dyDescent="0.35">
      <c r="A88" s="169"/>
      <c r="B88" s="225"/>
      <c r="C88" s="226"/>
      <c r="D88" s="227"/>
      <c r="E88" s="228"/>
      <c r="F88" s="213"/>
    </row>
    <row r="89" spans="1:6" x14ac:dyDescent="0.35">
      <c r="A89" s="169" t="s">
        <v>268</v>
      </c>
      <c r="B89" s="225" t="s">
        <v>259</v>
      </c>
      <c r="C89" s="211" t="s">
        <v>15</v>
      </c>
      <c r="D89" s="212">
        <v>1</v>
      </c>
      <c r="E89" s="228"/>
      <c r="F89" s="213">
        <f t="shared" si="3"/>
        <v>0</v>
      </c>
    </row>
    <row r="90" spans="1:6" x14ac:dyDescent="0.35">
      <c r="A90" s="169"/>
      <c r="B90" s="225"/>
      <c r="C90" s="211"/>
      <c r="D90" s="212"/>
      <c r="E90" s="228"/>
      <c r="F90" s="213"/>
    </row>
    <row r="91" spans="1:6" x14ac:dyDescent="0.35">
      <c r="A91" s="169" t="s">
        <v>269</v>
      </c>
      <c r="B91" s="210" t="s">
        <v>260</v>
      </c>
      <c r="C91" s="211" t="s">
        <v>15</v>
      </c>
      <c r="D91" s="212">
        <v>4</v>
      </c>
      <c r="E91" s="228"/>
      <c r="F91" s="213">
        <f t="shared" si="3"/>
        <v>0</v>
      </c>
    </row>
    <row r="92" spans="1:6" x14ac:dyDescent="0.35">
      <c r="A92" s="169"/>
      <c r="B92" s="210"/>
      <c r="C92" s="211"/>
      <c r="D92" s="212"/>
      <c r="E92" s="228"/>
      <c r="F92" s="213"/>
    </row>
    <row r="93" spans="1:6" x14ac:dyDescent="0.35">
      <c r="A93" s="169" t="s">
        <v>270</v>
      </c>
      <c r="B93" s="210" t="s">
        <v>261</v>
      </c>
      <c r="C93" s="211" t="s">
        <v>15</v>
      </c>
      <c r="D93" s="212" t="s">
        <v>262</v>
      </c>
      <c r="E93" s="228"/>
      <c r="F93" s="213">
        <f t="shared" si="3"/>
        <v>0</v>
      </c>
    </row>
    <row r="94" spans="1:6" x14ac:dyDescent="0.35">
      <c r="A94" s="169"/>
      <c r="B94" s="210"/>
      <c r="C94" s="211"/>
      <c r="D94" s="212"/>
      <c r="E94" s="228"/>
      <c r="F94" s="213"/>
    </row>
    <row r="95" spans="1:6" x14ac:dyDescent="0.35">
      <c r="A95" s="169" t="s">
        <v>271</v>
      </c>
      <c r="B95" s="210" t="s">
        <v>263</v>
      </c>
      <c r="C95" s="211" t="s">
        <v>15</v>
      </c>
      <c r="D95" s="212" t="s">
        <v>262</v>
      </c>
      <c r="E95" s="228"/>
      <c r="F95" s="213">
        <f t="shared" si="3"/>
        <v>0</v>
      </c>
    </row>
    <row r="96" spans="1:6" x14ac:dyDescent="0.35">
      <c r="A96" s="169"/>
      <c r="B96" s="210"/>
      <c r="C96" s="211"/>
      <c r="D96" s="212"/>
      <c r="E96" s="228"/>
      <c r="F96" s="213"/>
    </row>
    <row r="97" spans="1:6" x14ac:dyDescent="0.35">
      <c r="A97" s="169" t="s">
        <v>272</v>
      </c>
      <c r="B97" s="210" t="s">
        <v>264</v>
      </c>
      <c r="C97" s="211" t="s">
        <v>265</v>
      </c>
      <c r="D97" s="212">
        <v>1</v>
      </c>
      <c r="E97" s="228"/>
      <c r="F97" s="213">
        <f t="shared" si="3"/>
        <v>0</v>
      </c>
    </row>
    <row r="98" spans="1:6" ht="13.15" thickBot="1" x14ac:dyDescent="0.4">
      <c r="A98" s="160"/>
      <c r="B98" s="150"/>
      <c r="C98" s="156"/>
      <c r="D98" s="157"/>
      <c r="E98" s="1">
        <v>0</v>
      </c>
      <c r="F98" s="125"/>
    </row>
    <row r="99" spans="1:6" ht="13.5" thickTop="1" thickBot="1" x14ac:dyDescent="0.4">
      <c r="A99" s="134"/>
      <c r="B99" s="135" t="s">
        <v>156</v>
      </c>
      <c r="C99" s="161"/>
      <c r="D99" s="162"/>
      <c r="E99" s="180">
        <v>0</v>
      </c>
      <c r="F99" s="138">
        <f>SUM(F87:F98)</f>
        <v>0</v>
      </c>
    </row>
    <row r="100" spans="1:6" ht="13.15" thickTop="1" x14ac:dyDescent="0.35">
      <c r="E100" s="1"/>
    </row>
  </sheetData>
  <sheetProtection algorithmName="SHA-512" hashValue="lY+gAS7PyqmhH2z9v84EfkiFz1AihWBLncyAcqlkRh+H0fciqJr5Dk9wEzbNEV+utwDtKIjochjdWLQ42ffykg==" saltValue="V0JrqGy88c5LhupuCmcn2Q==" spinCount="100000" sheet="1" objects="1" scenarios="1"/>
  <pageMargins left="0.98425196850393704" right="0.98425196850393704" top="1.1811023622047245" bottom="0.98425196850393704" header="0.39370078740157483" footer="0.39370078740157483"/>
  <pageSetup paperSize="9" scale="95" orientation="portrait" r:id="rId1"/>
  <headerFooter>
    <oddHeader>&amp;L&amp;"Trebuchet MS,Navadno"&amp;9     &amp;"Arial Narrow,Navadno"Št. elaborata: 14-S/22-E10&amp;"Trebuchet MS,Navadno"
     ____________________________________&amp;C&amp;8
&amp;10&amp;G&amp;R&amp;"Arial Narrow,Navadno"&amp;9&amp;P/&amp;N&amp;"Trebuchet MS,Navadno"
____________________________________</oddHeader>
    <oddFooter>&amp;L&amp;"Arial Narrow,Navadno"&amp;8  &amp;"Arial,Navadno"
       &amp;"Arial Narrow,Navadno"&amp;9Datoteka: &amp;F
&amp;C&amp;"Arial Narrow,Navadno"&amp;9  
&amp;A
&amp;R&amp;"Arial Narrow,Navadno"&amp;9Datum: sept. 2025</oddFooter>
  </headerFooter>
  <rowBreaks count="5" manualBreakCount="5">
    <brk id="19" max="16383" man="1"/>
    <brk id="35" max="16383" man="1"/>
    <brk id="56" max="16383" man="1"/>
    <brk id="75" max="16383" man="1"/>
    <brk id="84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sqref="A1:F81"/>
    </sheetView>
  </sheetViews>
  <sheetFormatPr defaultRowHeight="12.75" x14ac:dyDescent="0.35"/>
  <sheetData/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C19" sqref="C19"/>
    </sheetView>
  </sheetViews>
  <sheetFormatPr defaultRowHeight="12.75" x14ac:dyDescent="0.35"/>
  <sheetData/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5ECA5F38920A49A8BD11F71F1086CE" ma:contentTypeVersion="0" ma:contentTypeDescription="Ustvari nov dokument." ma:contentTypeScope="" ma:versionID="dd6ff94c7e30072af13ba3299aa5904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f364b8a4b0942fda4a0d8155e6e3cc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C956DB-7A42-4351-988E-D8D830FBF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D0900F-C9B9-4E4F-8F06-EB8D64E659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F13A59-333C-4F24-A0A5-54B209035FE2}">
  <ds:schemaRefs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Sheet1</vt:lpstr>
      <vt:lpstr>1. rekapitulacija</vt:lpstr>
      <vt:lpstr>1.1 desni breg Mure</vt:lpstr>
      <vt:lpstr>1.2 zasaditev</vt:lpstr>
      <vt:lpstr>1.3 SN vod</vt:lpstr>
      <vt:lpstr>List1</vt:lpstr>
      <vt:lpstr>List3</vt:lpstr>
      <vt:lpstr>'1. rekapitulacija'!Področje_tiskanja</vt:lpstr>
      <vt:lpstr>'1.1 desni breg Mure'!Področje_tiskanja</vt:lpstr>
      <vt:lpstr>'1.2 zasaditev'!Področje_tiskanja</vt:lpstr>
      <vt:lpstr>'1.3 SN vod'!Področje_tiskanja</vt:lpstr>
      <vt:lpstr>'1.1 desni breg Mure'!Tiskanje_naslovov</vt:lpstr>
      <vt:lpstr>'1.2 zasaditev'!Tiskanje_naslovov</vt:lpstr>
      <vt:lpstr>'1.3 SN vod'!Tiskanje_naslovov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Kvaternik</dc:creator>
  <cp:lastModifiedBy>Urška Piškur</cp:lastModifiedBy>
  <cp:lastPrinted>2025-09-16T08:26:31Z</cp:lastPrinted>
  <dcterms:created xsi:type="dcterms:W3CDTF">2014-06-01T10:29:46Z</dcterms:created>
  <dcterms:modified xsi:type="dcterms:W3CDTF">2025-10-03T09:32:49Z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0x010100745ECA5F38920A49A8BD11F71F1086CE</vt:lpwstr>
  </property>
</Properties>
</file>